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BF0528-CD1F-4045-B405-EDD97379FCF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9" l="1"/>
  <c r="D28" i="19"/>
  <c r="D16" i="9"/>
  <c r="C52" i="10"/>
  <c r="C7" i="11"/>
  <c r="AB7" i="28" l="1"/>
  <c r="AA7" i="28"/>
  <c r="Z7" i="28"/>
  <c r="Y7" i="28"/>
  <c r="W7" i="28"/>
  <c r="U7" i="28"/>
  <c r="S7" i="28"/>
  <c r="Q7" i="28"/>
  <c r="O7" i="28"/>
  <c r="M7" i="28"/>
  <c r="K7" i="28"/>
  <c r="J7" i="28"/>
  <c r="D35" i="29"/>
  <c r="D33" i="29"/>
  <c r="D30" i="29"/>
  <c r="F28" i="29"/>
  <c r="E28" i="29"/>
  <c r="D28" i="29"/>
  <c r="C28" i="29"/>
  <c r="F24" i="29"/>
  <c r="E24" i="29"/>
  <c r="D24" i="29"/>
  <c r="C24" i="29"/>
  <c r="F20" i="29"/>
  <c r="E20" i="29"/>
  <c r="D20" i="29"/>
  <c r="C20" i="29"/>
  <c r="F16" i="29"/>
  <c r="E16" i="29"/>
  <c r="D16" i="29"/>
  <c r="C16" i="29"/>
  <c r="F7" i="29"/>
  <c r="E7" i="29"/>
  <c r="D7" i="29"/>
  <c r="C7" i="29"/>
  <c r="A2" i="29"/>
  <c r="J32" i="26"/>
  <c r="J30" i="26"/>
  <c r="M28" i="26"/>
  <c r="O27" i="26"/>
  <c r="M27" i="26"/>
  <c r="F27" i="26"/>
  <c r="M26" i="26"/>
  <c r="J26" i="26"/>
  <c r="F26" i="26"/>
  <c r="O20" i="26"/>
  <c r="N20" i="26"/>
  <c r="M20" i="26"/>
  <c r="F20" i="26"/>
  <c r="O19" i="26"/>
  <c r="N19" i="26"/>
  <c r="M19" i="26"/>
  <c r="L19" i="26"/>
  <c r="K19" i="26"/>
  <c r="H19" i="26"/>
  <c r="G19" i="26"/>
  <c r="F19" i="26"/>
  <c r="E19" i="26"/>
  <c r="D19" i="26"/>
  <c r="C19" i="26"/>
  <c r="O18" i="26"/>
  <c r="N18" i="26"/>
  <c r="M18" i="26"/>
  <c r="L18" i="26"/>
  <c r="I18" i="26"/>
  <c r="J18" i="26" s="1"/>
  <c r="F18" i="26"/>
  <c r="E18" i="26"/>
  <c r="O17" i="26"/>
  <c r="N17" i="26"/>
  <c r="M17" i="26"/>
  <c r="L17" i="26"/>
  <c r="J17" i="26"/>
  <c r="I17" i="26"/>
  <c r="F17" i="26"/>
  <c r="E17" i="26"/>
  <c r="O16" i="26"/>
  <c r="N16" i="26"/>
  <c r="M16" i="26"/>
  <c r="L16" i="26"/>
  <c r="J16" i="26"/>
  <c r="I16" i="26"/>
  <c r="F16" i="26"/>
  <c r="E16" i="26"/>
  <c r="O15" i="26"/>
  <c r="N15" i="26"/>
  <c r="M15" i="26"/>
  <c r="L15" i="26"/>
  <c r="J15" i="26"/>
  <c r="I15" i="26"/>
  <c r="F15" i="26"/>
  <c r="E15" i="26"/>
  <c r="O14" i="26"/>
  <c r="N14" i="26"/>
  <c r="M14" i="26"/>
  <c r="L14" i="26"/>
  <c r="J14" i="26"/>
  <c r="I14" i="26"/>
  <c r="F14" i="26"/>
  <c r="E14" i="26"/>
  <c r="O13" i="26"/>
  <c r="N13" i="26"/>
  <c r="M13" i="26"/>
  <c r="L13" i="26"/>
  <c r="J13" i="26"/>
  <c r="I13" i="26"/>
  <c r="F13" i="26"/>
  <c r="E13" i="26"/>
  <c r="O12" i="26"/>
  <c r="N12" i="26"/>
  <c r="M12" i="26"/>
  <c r="L12" i="26"/>
  <c r="J12" i="26"/>
  <c r="I12" i="26"/>
  <c r="F12" i="26"/>
  <c r="E12" i="26"/>
  <c r="O11" i="26"/>
  <c r="N11" i="26"/>
  <c r="M11" i="26"/>
  <c r="L11" i="26"/>
  <c r="J11" i="26"/>
  <c r="I11" i="26"/>
  <c r="F11" i="26"/>
  <c r="E11" i="26"/>
  <c r="O10" i="26"/>
  <c r="N10" i="26"/>
  <c r="M10" i="26"/>
  <c r="L10" i="26"/>
  <c r="J10" i="26"/>
  <c r="I10" i="26"/>
  <c r="F10" i="26"/>
  <c r="E10" i="26"/>
  <c r="O9" i="26"/>
  <c r="N9" i="26"/>
  <c r="M9" i="26"/>
  <c r="L9" i="26"/>
  <c r="J9" i="26"/>
  <c r="I9" i="26"/>
  <c r="F9" i="26"/>
  <c r="E9" i="26"/>
  <c r="O8" i="26"/>
  <c r="N8" i="26"/>
  <c r="M8" i="26"/>
  <c r="L8" i="26"/>
  <c r="J8" i="26"/>
  <c r="I8" i="26"/>
  <c r="F8" i="26"/>
  <c r="E8" i="26"/>
  <c r="O7" i="26"/>
  <c r="N7" i="26"/>
  <c r="M7" i="26"/>
  <c r="F7" i="26"/>
  <c r="A2" i="26"/>
  <c r="G21" i="11"/>
  <c r="G19" i="11"/>
  <c r="M8" i="11"/>
  <c r="M7" i="11"/>
  <c r="M9" i="11" s="1"/>
  <c r="A2" i="11"/>
  <c r="D65" i="18"/>
  <c r="D63" i="18"/>
  <c r="D53" i="18"/>
  <c r="D58" i="18" s="1"/>
  <c r="D34" i="18"/>
  <c r="D30" i="18"/>
  <c r="D8" i="18"/>
  <c r="A2" i="18"/>
  <c r="D77" i="10"/>
  <c r="D75" i="10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B69" i="10"/>
  <c r="A69" i="10"/>
  <c r="C68" i="10"/>
  <c r="D67" i="10"/>
  <c r="E67" i="10" s="1"/>
  <c r="B67" i="10"/>
  <c r="D66" i="10"/>
  <c r="E66" i="10" s="1"/>
  <c r="B66" i="10"/>
  <c r="D65" i="10"/>
  <c r="E65" i="10" s="1"/>
  <c r="B65" i="10"/>
  <c r="C64" i="10"/>
  <c r="B64" i="10"/>
  <c r="A64" i="10"/>
  <c r="D63" i="10"/>
  <c r="E63" i="10" s="1"/>
  <c r="B63" i="10"/>
  <c r="D62" i="10"/>
  <c r="E62" i="10" s="1"/>
  <c r="B62" i="10"/>
  <c r="E61" i="10"/>
  <c r="D61" i="10"/>
  <c r="B61" i="10"/>
  <c r="D60" i="10"/>
  <c r="E60" i="10" s="1"/>
  <c r="B60" i="10"/>
  <c r="E59" i="10"/>
  <c r="D59" i="10"/>
  <c r="B59" i="10"/>
  <c r="D58" i="10"/>
  <c r="E58" i="10" s="1"/>
  <c r="B58" i="10"/>
  <c r="D57" i="10"/>
  <c r="D56" i="10" s="1"/>
  <c r="B57" i="10"/>
  <c r="C56" i="10"/>
  <c r="B56" i="10"/>
  <c r="A56" i="10"/>
  <c r="D54" i="10"/>
  <c r="E54" i="10" s="1"/>
  <c r="B54" i="10"/>
  <c r="B53" i="10"/>
  <c r="B52" i="10"/>
  <c r="D51" i="10"/>
  <c r="E51" i="10" s="1"/>
  <c r="B51" i="10"/>
  <c r="B50" i="10"/>
  <c r="B49" i="10"/>
  <c r="B22" i="10"/>
  <c r="B21" i="10"/>
  <c r="A21" i="10"/>
  <c r="A20" i="10"/>
  <c r="C19" i="10"/>
  <c r="B16" i="10"/>
  <c r="D14" i="10"/>
  <c r="E14" i="10" s="1"/>
  <c r="B14" i="10"/>
  <c r="A8" i="10"/>
  <c r="C7" i="10"/>
  <c r="F5" i="10"/>
  <c r="A2" i="10"/>
  <c r="D60" i="9"/>
  <c r="D58" i="9"/>
  <c r="E55" i="9"/>
  <c r="B55" i="9"/>
  <c r="E54" i="9"/>
  <c r="B54" i="9"/>
  <c r="D53" i="9"/>
  <c r="E53" i="9" s="1"/>
  <c r="B53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E47" i="9"/>
  <c r="D47" i="9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E42" i="9"/>
  <c r="D42" i="9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E32" i="9"/>
  <c r="D32" i="9"/>
  <c r="B32" i="9"/>
  <c r="E31" i="9"/>
  <c r="D31" i="9"/>
  <c r="B31" i="9"/>
  <c r="E30" i="9"/>
  <c r="D30" i="9"/>
  <c r="B30" i="9"/>
  <c r="D29" i="9"/>
  <c r="E29" i="9" s="1"/>
  <c r="B29" i="9"/>
  <c r="B28" i="9"/>
  <c r="B27" i="9"/>
  <c r="B26" i="9"/>
  <c r="B25" i="9"/>
  <c r="B24" i="9"/>
  <c r="B23" i="9"/>
  <c r="A23" i="9"/>
  <c r="B22" i="9"/>
  <c r="A22" i="9"/>
  <c r="C21" i="9"/>
  <c r="G20" i="9"/>
  <c r="D20" i="9"/>
  <c r="E20" i="9" s="1"/>
  <c r="B20" i="9"/>
  <c r="A20" i="9"/>
  <c r="D19" i="9"/>
  <c r="E19" i="9" s="1"/>
  <c r="B19" i="9"/>
  <c r="E18" i="9"/>
  <c r="D18" i="9"/>
  <c r="B18" i="9"/>
  <c r="B17" i="9"/>
  <c r="E16" i="9"/>
  <c r="B16" i="9"/>
  <c r="E15" i="9"/>
  <c r="B15" i="9"/>
  <c r="B14" i="9"/>
  <c r="B13" i="9"/>
  <c r="A13" i="9"/>
  <c r="E12" i="9"/>
  <c r="D12" i="9"/>
  <c r="B12" i="9"/>
  <c r="D11" i="9"/>
  <c r="E11" i="9" s="1"/>
  <c r="B11" i="9"/>
  <c r="B10" i="9"/>
  <c r="D9" i="9"/>
  <c r="E9" i="9" s="1"/>
  <c r="B9" i="9"/>
  <c r="B8" i="9"/>
  <c r="A8" i="9"/>
  <c r="D7" i="9"/>
  <c r="E7" i="9" s="1"/>
  <c r="B7" i="9"/>
  <c r="A7" i="9"/>
  <c r="C6" i="9"/>
  <c r="A2" i="9"/>
  <c r="F74" i="7"/>
  <c r="E74" i="7"/>
  <c r="D74" i="7"/>
  <c r="C74" i="7"/>
  <c r="A71" i="7"/>
  <c r="A65" i="10" s="1"/>
  <c r="F70" i="7"/>
  <c r="E70" i="7"/>
  <c r="D70" i="7"/>
  <c r="C70" i="7"/>
  <c r="A63" i="7"/>
  <c r="A57" i="10" s="1"/>
  <c r="F62" i="7"/>
  <c r="E62" i="7"/>
  <c r="E61" i="7" s="1"/>
  <c r="D62" i="7"/>
  <c r="C62" i="7"/>
  <c r="F58" i="7"/>
  <c r="D52" i="10" s="1"/>
  <c r="E56" i="7"/>
  <c r="D56" i="7"/>
  <c r="C56" i="7"/>
  <c r="F55" i="7"/>
  <c r="D49" i="10" s="1"/>
  <c r="E49" i="10" s="1"/>
  <c r="F54" i="7"/>
  <c r="D48" i="10" s="1"/>
  <c r="E48" i="10" s="1"/>
  <c r="B54" i="7"/>
  <c r="B48" i="10" s="1"/>
  <c r="F53" i="7"/>
  <c r="D47" i="10" s="1"/>
  <c r="E47" i="10" s="1"/>
  <c r="B53" i="7"/>
  <c r="B47" i="10" s="1"/>
  <c r="F52" i="7"/>
  <c r="D46" i="10" s="1"/>
  <c r="E46" i="10" s="1"/>
  <c r="B52" i="7"/>
  <c r="B46" i="10" s="1"/>
  <c r="F51" i="7"/>
  <c r="D45" i="10" s="1"/>
  <c r="E45" i="10" s="1"/>
  <c r="B51" i="7"/>
  <c r="B45" i="10" s="1"/>
  <c r="F50" i="7"/>
  <c r="D44" i="10" s="1"/>
  <c r="E44" i="10" s="1"/>
  <c r="B50" i="7"/>
  <c r="B44" i="10" s="1"/>
  <c r="F49" i="7"/>
  <c r="D43" i="10" s="1"/>
  <c r="E43" i="10" s="1"/>
  <c r="B49" i="7"/>
  <c r="B43" i="10" s="1"/>
  <c r="F48" i="7"/>
  <c r="D42" i="10" s="1"/>
  <c r="E42" i="10" s="1"/>
  <c r="B48" i="7"/>
  <c r="B42" i="10" s="1"/>
  <c r="F47" i="7"/>
  <c r="D41" i="10" s="1"/>
  <c r="E41" i="10" s="1"/>
  <c r="B47" i="7"/>
  <c r="B41" i="10" s="1"/>
  <c r="F46" i="7"/>
  <c r="D40" i="10" s="1"/>
  <c r="E40" i="10" s="1"/>
  <c r="B46" i="7"/>
  <c r="B40" i="10" s="1"/>
  <c r="F45" i="7"/>
  <c r="B45" i="7"/>
  <c r="B39" i="10" s="1"/>
  <c r="B44" i="7"/>
  <c r="B38" i="10" s="1"/>
  <c r="F43" i="7"/>
  <c r="D37" i="10" s="1"/>
  <c r="E37" i="10" s="1"/>
  <c r="B43" i="7"/>
  <c r="B37" i="10" s="1"/>
  <c r="F42" i="7"/>
  <c r="B42" i="7"/>
  <c r="B36" i="10" s="1"/>
  <c r="F41" i="7"/>
  <c r="B41" i="7"/>
  <c r="B35" i="10" s="1"/>
  <c r="F40" i="7"/>
  <c r="D34" i="10" s="1"/>
  <c r="E34" i="10" s="1"/>
  <c r="B40" i="7"/>
  <c r="B34" i="10" s="1"/>
  <c r="F39" i="7"/>
  <c r="B39" i="7"/>
  <c r="B33" i="10" s="1"/>
  <c r="F38" i="7"/>
  <c r="D32" i="10" s="1"/>
  <c r="E32" i="10" s="1"/>
  <c r="B38" i="7"/>
  <c r="B32" i="10" s="1"/>
  <c r="F37" i="7"/>
  <c r="D31" i="10" s="1"/>
  <c r="E31" i="10" s="1"/>
  <c r="B37" i="7"/>
  <c r="B31" i="10" s="1"/>
  <c r="F36" i="7"/>
  <c r="D30" i="10" s="1"/>
  <c r="E30" i="10" s="1"/>
  <c r="B36" i="7"/>
  <c r="B30" i="10" s="1"/>
  <c r="F35" i="7"/>
  <c r="D29" i="10" s="1"/>
  <c r="E29" i="10" s="1"/>
  <c r="B35" i="7"/>
  <c r="B29" i="10" s="1"/>
  <c r="F34" i="7"/>
  <c r="D28" i="10" s="1"/>
  <c r="E28" i="10" s="1"/>
  <c r="B34" i="7"/>
  <c r="B28" i="10" s="1"/>
  <c r="F33" i="7"/>
  <c r="D27" i="10" s="1"/>
  <c r="E27" i="10" s="1"/>
  <c r="B33" i="7"/>
  <c r="B27" i="10" s="1"/>
  <c r="C32" i="7"/>
  <c r="D32" i="7" s="1"/>
  <c r="B32" i="7"/>
  <c r="B26" i="10" s="1"/>
  <c r="F31" i="7"/>
  <c r="D25" i="10" s="1"/>
  <c r="E25" i="10" s="1"/>
  <c r="E31" i="7"/>
  <c r="D31" i="7"/>
  <c r="C31" i="7"/>
  <c r="B31" i="7"/>
  <c r="B25" i="10" s="1"/>
  <c r="E30" i="7"/>
  <c r="D30" i="7"/>
  <c r="C30" i="7"/>
  <c r="B30" i="7"/>
  <c r="B24" i="10" s="1"/>
  <c r="F29" i="7"/>
  <c r="D23" i="10" s="1"/>
  <c r="E23" i="10" s="1"/>
  <c r="E29" i="7"/>
  <c r="D29" i="7"/>
  <c r="C29" i="7"/>
  <c r="B29" i="7"/>
  <c r="B23" i="10" s="1"/>
  <c r="A29" i="7"/>
  <c r="A30" i="7" s="1"/>
  <c r="E28" i="7"/>
  <c r="A22" i="10"/>
  <c r="B26" i="7"/>
  <c r="B20" i="10" s="1"/>
  <c r="F23" i="7"/>
  <c r="B23" i="7"/>
  <c r="B17" i="10" s="1"/>
  <c r="F22" i="7"/>
  <c r="F21" i="7"/>
  <c r="B21" i="7"/>
  <c r="B15" i="10" s="1"/>
  <c r="F19" i="7"/>
  <c r="B19" i="7"/>
  <c r="B13" i="10" s="1"/>
  <c r="F18" i="7"/>
  <c r="B18" i="7"/>
  <c r="B12" i="10" s="1"/>
  <c r="B17" i="7"/>
  <c r="B11" i="10" s="1"/>
  <c r="F16" i="7"/>
  <c r="B16" i="7"/>
  <c r="B10" i="10" s="1"/>
  <c r="B15" i="7"/>
  <c r="B9" i="10" s="1"/>
  <c r="A15" i="7"/>
  <c r="A9" i="10" s="1"/>
  <c r="F14" i="7"/>
  <c r="B14" i="7"/>
  <c r="B8" i="10" s="1"/>
  <c r="E13" i="7"/>
  <c r="D13" i="7"/>
  <c r="C13" i="7"/>
  <c r="A7" i="7"/>
  <c r="E5" i="7"/>
  <c r="E4" i="7"/>
  <c r="G1" i="7"/>
  <c r="D52" i="9"/>
  <c r="E52" i="9" s="1"/>
  <c r="D46" i="19"/>
  <c r="D40" i="9" s="1"/>
  <c r="E40" i="9" s="1"/>
  <c r="A31" i="9"/>
  <c r="D34" i="19"/>
  <c r="D28" i="9" s="1"/>
  <c r="E28" i="9" s="1"/>
  <c r="D33" i="19"/>
  <c r="D27" i="9" s="1"/>
  <c r="E27" i="9" s="1"/>
  <c r="D31" i="19"/>
  <c r="D25" i="9" s="1"/>
  <c r="E25" i="9" s="1"/>
  <c r="A31" i="19"/>
  <c r="A25" i="9" s="1"/>
  <c r="D30" i="19"/>
  <c r="F28" i="7" s="1"/>
  <c r="D22" i="10" s="1"/>
  <c r="E22" i="10" s="1"/>
  <c r="A24" i="9"/>
  <c r="D29" i="19"/>
  <c r="D23" i="9" s="1"/>
  <c r="E23" i="9" s="1"/>
  <c r="D21" i="19"/>
  <c r="D17" i="9" s="1"/>
  <c r="E17" i="9" s="1"/>
  <c r="A20" i="19"/>
  <c r="A16" i="9" s="1"/>
  <c r="D18" i="19"/>
  <c r="D14" i="9" s="1"/>
  <c r="E14" i="9" s="1"/>
  <c r="A18" i="19"/>
  <c r="A19" i="19" s="1"/>
  <c r="A15" i="9" s="1"/>
  <c r="D14" i="19"/>
  <c r="F17" i="7" s="1"/>
  <c r="D11" i="10" s="1"/>
  <c r="E11" i="10" s="1"/>
  <c r="A13" i="19"/>
  <c r="A9" i="9" s="1"/>
  <c r="D12" i="19"/>
  <c r="D8" i="9" s="1"/>
  <c r="A16" i="7" l="1"/>
  <c r="A17" i="7" s="1"/>
  <c r="A18" i="7" s="1"/>
  <c r="F61" i="7"/>
  <c r="E57" i="10"/>
  <c r="C61" i="7"/>
  <c r="A31" i="7"/>
  <c r="A24" i="10"/>
  <c r="A72" i="7"/>
  <c r="A23" i="10"/>
  <c r="D64" i="10"/>
  <c r="E64" i="10" s="1"/>
  <c r="D68" i="10"/>
  <c r="E68" i="10" s="1"/>
  <c r="F56" i="7"/>
  <c r="D10" i="9"/>
  <c r="E10" i="9" s="1"/>
  <c r="D16" i="10"/>
  <c r="E16" i="10" s="1"/>
  <c r="D39" i="10"/>
  <c r="E39" i="10" s="1"/>
  <c r="F32" i="7"/>
  <c r="E32" i="7" s="1"/>
  <c r="A14" i="19"/>
  <c r="D10" i="10"/>
  <c r="E10" i="10" s="1"/>
  <c r="A32" i="19"/>
  <c r="D13" i="10"/>
  <c r="E13" i="10" s="1"/>
  <c r="D17" i="10"/>
  <c r="E17" i="10" s="1"/>
  <c r="F27" i="7"/>
  <c r="D21" i="10" s="1"/>
  <c r="E21" i="10" s="1"/>
  <c r="F44" i="7"/>
  <c r="A14" i="9"/>
  <c r="D33" i="10"/>
  <c r="E33" i="10" s="1"/>
  <c r="D17" i="19"/>
  <c r="D13" i="9" s="1"/>
  <c r="E13" i="9" s="1"/>
  <c r="D8" i="10"/>
  <c r="E8" i="10" s="1"/>
  <c r="D36" i="10"/>
  <c r="E36" i="10" s="1"/>
  <c r="E69" i="10"/>
  <c r="A64" i="7"/>
  <c r="D61" i="7"/>
  <c r="E56" i="10"/>
  <c r="A36" i="7"/>
  <c r="A29" i="10"/>
  <c r="A11" i="10"/>
  <c r="A10" i="10"/>
  <c r="E52" i="10"/>
  <c r="D50" i="10"/>
  <c r="E50" i="10" s="1"/>
  <c r="D35" i="10"/>
  <c r="E35" i="10" s="1"/>
  <c r="A38" i="19"/>
  <c r="D15" i="10"/>
  <c r="E15" i="10" s="1"/>
  <c r="D12" i="10"/>
  <c r="E12" i="10" s="1"/>
  <c r="C56" i="9"/>
  <c r="C55" i="10"/>
  <c r="E8" i="9"/>
  <c r="D6" i="9"/>
  <c r="E6" i="9" s="1"/>
  <c r="F15" i="7"/>
  <c r="D24" i="9"/>
  <c r="E24" i="9" s="1"/>
  <c r="F26" i="7"/>
  <c r="D22" i="9"/>
  <c r="E22" i="9" s="1"/>
  <c r="J19" i="26"/>
  <c r="J20" i="26" s="1"/>
  <c r="J27" i="26" s="1"/>
  <c r="D32" i="19" s="1"/>
  <c r="D26" i="9" s="1"/>
  <c r="D62" i="19"/>
  <c r="F30" i="7"/>
  <c r="I19" i="26"/>
  <c r="F58" i="18"/>
  <c r="E59" i="7" s="1"/>
  <c r="F59" i="7"/>
  <c r="A66" i="10" l="1"/>
  <c r="A73" i="7"/>
  <c r="A67" i="10" s="1"/>
  <c r="D55" i="10"/>
  <c r="E55" i="10" s="1"/>
  <c r="D26" i="10"/>
  <c r="E26" i="10" s="1"/>
  <c r="A25" i="10"/>
  <c r="A32" i="7"/>
  <c r="A26" i="9"/>
  <c r="A33" i="19"/>
  <c r="D38" i="10"/>
  <c r="E38" i="10" s="1"/>
  <c r="A10" i="9"/>
  <c r="A15" i="19"/>
  <c r="D25" i="19"/>
  <c r="E26" i="7"/>
  <c r="D26" i="7"/>
  <c r="C26" i="7"/>
  <c r="C25" i="7" s="1"/>
  <c r="A17" i="9"/>
  <c r="A22" i="19"/>
  <c r="A65" i="7"/>
  <c r="A58" i="10"/>
  <c r="A30" i="10"/>
  <c r="A37" i="7"/>
  <c r="A12" i="10"/>
  <c r="A19" i="7"/>
  <c r="A32" i="9"/>
  <c r="A39" i="19"/>
  <c r="C18" i="10"/>
  <c r="C73" i="10" s="1"/>
  <c r="D6" i="10" s="1"/>
  <c r="D9" i="10"/>
  <c r="F13" i="7"/>
  <c r="D20" i="10"/>
  <c r="E20" i="10" s="1"/>
  <c r="D21" i="9"/>
  <c r="E26" i="9"/>
  <c r="D24" i="10"/>
  <c r="E24" i="10" s="1"/>
  <c r="D53" i="10"/>
  <c r="F25" i="7"/>
  <c r="A33" i="7" l="1"/>
  <c r="A26" i="10"/>
  <c r="A11" i="9"/>
  <c r="A16" i="19"/>
  <c r="A12" i="9" s="1"/>
  <c r="A27" i="9"/>
  <c r="A34" i="19"/>
  <c r="A18" i="9"/>
  <c r="A23" i="19"/>
  <c r="A19" i="9" s="1"/>
  <c r="A66" i="7"/>
  <c r="A59" i="10"/>
  <c r="A31" i="10"/>
  <c r="A38" i="7"/>
  <c r="A13" i="10"/>
  <c r="A20" i="7"/>
  <c r="A40" i="19"/>
  <c r="A33" i="9"/>
  <c r="E6" i="10"/>
  <c r="F12" i="7"/>
  <c r="E9" i="10"/>
  <c r="D7" i="10"/>
  <c r="E7" i="10" s="1"/>
  <c r="D25" i="7"/>
  <c r="D24" i="7" s="1"/>
  <c r="E25" i="7"/>
  <c r="D56" i="9"/>
  <c r="E56" i="9" s="1"/>
  <c r="E21" i="9"/>
  <c r="C24" i="7"/>
  <c r="D19" i="10"/>
  <c r="D18" i="10" s="1"/>
  <c r="E53" i="10"/>
  <c r="E19" i="10" s="1"/>
  <c r="E18" i="10" s="1"/>
  <c r="F24" i="7"/>
  <c r="A27" i="10" l="1"/>
  <c r="A34" i="7"/>
  <c r="A28" i="10" s="1"/>
  <c r="A28" i="9"/>
  <c r="A35" i="19"/>
  <c r="A60" i="10"/>
  <c r="A67" i="7"/>
  <c r="A32" i="10"/>
  <c r="A21" i="7"/>
  <c r="A14" i="10"/>
  <c r="A34" i="9"/>
  <c r="D12" i="7"/>
  <c r="D79" i="7" s="1"/>
  <c r="E12" i="7"/>
  <c r="C12" i="7"/>
  <c r="C61" i="18"/>
  <c r="D73" i="10"/>
  <c r="E73" i="10" s="1"/>
  <c r="E24" i="7"/>
  <c r="F79" i="7"/>
  <c r="A36" i="19" l="1"/>
  <c r="A30" i="9" s="1"/>
  <c r="A29" i="9"/>
  <c r="A68" i="7"/>
  <c r="A61" i="10"/>
  <c r="A40" i="7"/>
  <c r="A33" i="10"/>
  <c r="A15" i="10"/>
  <c r="A22" i="7"/>
  <c r="A35" i="9"/>
  <c r="A42" i="19"/>
  <c r="E79" i="7"/>
  <c r="C79" i="7"/>
  <c r="A69" i="7" l="1"/>
  <c r="A63" i="10" s="1"/>
  <c r="A62" i="10"/>
  <c r="A34" i="10"/>
  <c r="A41" i="7"/>
  <c r="A23" i="7"/>
  <c r="A17" i="10" s="1"/>
  <c r="A16" i="10"/>
  <c r="A43" i="19"/>
  <c r="A36" i="9"/>
  <c r="A35" i="10" l="1"/>
  <c r="A37" i="9"/>
  <c r="A36" i="10" l="1"/>
  <c r="A43" i="7"/>
  <c r="A38" i="9"/>
  <c r="A45" i="19"/>
  <c r="A44" i="7" l="1"/>
  <c r="A37" i="10"/>
  <c r="A46" i="19"/>
  <c r="A39" i="9"/>
  <c r="A45" i="7" l="1"/>
  <c r="A38" i="10"/>
  <c r="A47" i="19"/>
  <c r="A40" i="9"/>
  <c r="A39" i="10" l="1"/>
  <c r="A41" i="9"/>
  <c r="A40" i="10" l="1"/>
  <c r="A42" i="9"/>
  <c r="A49" i="19"/>
  <c r="A41" i="10" l="1"/>
  <c r="A50" i="19"/>
  <c r="A43" i="9"/>
  <c r="A49" i="7" l="1"/>
  <c r="A42" i="10"/>
  <c r="A44" i="9"/>
  <c r="A51" i="19"/>
  <c r="A43" i="10" l="1"/>
  <c r="A50" i="7"/>
  <c r="A52" i="19"/>
  <c r="A45" i="9"/>
  <c r="A51" i="7" l="1"/>
  <c r="A44" i="10"/>
  <c r="A53" i="19"/>
  <c r="A46" i="9"/>
  <c r="A52" i="7" l="1"/>
  <c r="A45" i="10"/>
  <c r="A47" i="9"/>
  <c r="A54" i="19"/>
  <c r="A53" i="7" l="1"/>
  <c r="A55" i="19"/>
  <c r="A54" i="7" l="1"/>
  <c r="A47" i="10"/>
  <c r="A56" i="19"/>
  <c r="A49" i="9"/>
  <c r="A55" i="7" l="1"/>
  <c r="A48" i="10"/>
  <c r="A50" i="9"/>
  <c r="A57" i="19"/>
  <c r="A49" i="10" l="1"/>
  <c r="A56" i="7"/>
  <c r="A51" i="9"/>
  <c r="A57" i="7" l="1"/>
  <c r="A59" i="19"/>
  <c r="A60" i="19"/>
  <c r="A51" i="10" l="1"/>
  <c r="A58" i="7"/>
  <c r="A60" i="7"/>
  <c r="A54" i="10" s="1"/>
</calcChain>
</file>

<file path=xl/sharedStrings.xml><?xml version="1.0" encoding="utf-8"?>
<sst xmlns="http://schemas.openxmlformats.org/spreadsheetml/2006/main" count="456" uniqueCount="275">
  <si>
    <t xml:space="preserve">Հավելված </t>
  </si>
  <si>
    <t xml:space="preserve">Հաստատված է </t>
  </si>
  <si>
    <t xml:space="preserve">Երևանի քաղաքապետի </t>
  </si>
  <si>
    <t xml:space="preserve">_____. _____. 2025թ. </t>
  </si>
  <si>
    <t xml:space="preserve">հ. __________- Ա որոշմամբ </t>
  </si>
  <si>
    <t>Ն  Ա  Խ  Ա  Հ  Ա  Շ  Ի  Վ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</si>
  <si>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</si>
  <si>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</si>
  <si>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</si>
  <si>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</si>
  <si>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</si>
  <si>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Կամավոր ատեստավորման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</si>
  <si>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</si>
  <si>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</si>
  <si>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</si>
  <si>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</si>
  <si>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</si>
  <si>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</si>
  <si>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</si>
  <si>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</si>
  <si>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Սուբսիդիա ջրամատակարարման գծով</t>
  </si>
  <si>
    <t>Վճարովի ուսուցման գծով</t>
  </si>
  <si>
    <t>Այլ եկամուտների գծով</t>
  </si>
  <si>
    <t>ԸՆԴԱՄԵՆԸ ԵԿԱՄՈՒՏՆԵՐ</t>
  </si>
  <si>
    <t>II</t>
  </si>
  <si>
    <t>ԾԱԽՍԵՐ, այդ թվում՝</t>
  </si>
  <si>
    <t>Աշխատավարձի գծով, այդ թվում՝</t>
  </si>
  <si>
    <t>պարգևատրման գծով</t>
  </si>
  <si>
    <t>կամավոր ատեստավորման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</si>
  <si>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</si>
  <si>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</si>
  <si>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</si>
  <si>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</si>
  <si>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</si>
  <si>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</si>
  <si>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</si>
  <si>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</si>
  <si>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</si>
  <si>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</si>
  <si>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</si>
  <si>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</si>
  <si>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</si>
  <si>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</si>
  <si>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</si>
  <si>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</si>
  <si>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</si>
  <si>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</si>
  <si>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</si>
  <si>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</si>
  <si>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</si>
  <si>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</si>
  <si>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</si>
  <si>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և գործուղումների գծով</t>
  </si>
  <si>
    <t>Տպագրական ծառայությունների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</si>
  <si>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</si>
  <si>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</si>
  <si>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</si>
  <si>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</si>
  <si>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</si>
  <si>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</si>
  <si>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/անուն, ազգանուն/</t>
  </si>
  <si>
    <t>ԳԼԽԱՎՈՐ ՀԱՇՎԱՊԱՀ՝</t>
  </si>
  <si>
    <t>ԵՐԵՎԱՆԻ ՔԱՂԱՔԱՊԵՏ՝</t>
  </si>
  <si>
    <t>ՏԻԳՐԱՆ ԱՎԻՆՅԱՆ</t>
  </si>
  <si>
    <t xml:space="preserve">     Հաստատված է </t>
  </si>
  <si>
    <t xml:space="preserve">  2025թ. դրամական միջոցների հոսքերի</t>
  </si>
  <si>
    <t xml:space="preserve">  հազ.դրամ</t>
  </si>
  <si>
    <t>հ/հ</t>
  </si>
  <si>
    <t>Հոդվածի անվանումը</t>
  </si>
  <si>
    <t>1-ին 
եռամսյակ</t>
  </si>
  <si>
    <t>6 ամիս</t>
  </si>
  <si>
    <t>9 ամիս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</si>
  <si>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</si>
  <si>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</si>
  <si>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</si>
  <si>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</si>
  <si>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Այլ մուտքեր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</si>
  <si>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</si>
  <si>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</si>
  <si>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</si>
  <si>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</si>
  <si>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</si>
  <si>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</si>
  <si>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</si>
  <si>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</si>
  <si>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</si>
  <si>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</si>
  <si>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</si>
  <si>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</si>
  <si>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</si>
  <si>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</si>
  <si>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</si>
  <si>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</si>
  <si>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</si>
  <si>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</si>
  <si>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</si>
  <si>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</si>
  <si>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</si>
  <si>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</si>
  <si>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</si>
  <si>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</si>
  <si>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</si>
  <si>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</si>
  <si>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</si>
  <si>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</si>
  <si>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Տ Ե Ղ Ե Կ Ա Ն Ք</t>
  </si>
  <si>
    <t>2024թ. փաստացի կատարողականի և 2025թ. նախատեսվող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</si>
  <si>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</si>
  <si>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</si>
  <si>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rPr>
        <sz val="10"/>
        <rFont val="GHEA Grapalat"/>
        <family val="3"/>
      </rP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</si>
  <si>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</si>
  <si>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</si>
  <si>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</si>
  <si>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նոր տողեր ավելացնել 55 և 56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</si>
  <si>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</si>
  <si>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</si>
  <si>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</si>
  <si>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</si>
  <si>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փաստացի և 2025թ. նախատեսվող դրամական միջոցների հոսքերի նախահաշիվների
 համեմատական ցուցանիշների վերաբերյալ</t>
  </si>
  <si>
    <t xml:space="preserve"> հազ. դրամ</t>
  </si>
  <si>
    <t>նոր տողեր ավելացնել 29 և 30 տողերի միջև</t>
  </si>
  <si>
    <t>նոր տողեր ավելացնել 72 և 73 տողերի միջև</t>
  </si>
  <si>
    <t>ՏԵՂԵԿԱՆՔ</t>
  </si>
  <si>
    <t>Դեբիտորական պարտքերի և կրեդիտորական պարտավորությունների վերաբերյալ</t>
  </si>
  <si>
    <t xml:space="preserve"> 01. 01. 2024թ.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</si>
  <si>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</si>
  <si>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</si>
  <si>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</si>
  <si>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</si>
  <si>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</si>
  <si>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</si>
  <si>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</si>
  <si>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</si>
  <si>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</si>
  <si>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</si>
  <si>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</si>
  <si>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</si>
  <si>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</si>
  <si>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</si>
  <si>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</si>
  <si>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</si>
  <si>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</si>
  <si>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</si>
  <si>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</si>
  <si>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</si>
  <si>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</si>
  <si>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շահութահարկի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</si>
  <si>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</si>
  <si>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</si>
  <si>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</si>
  <si>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</si>
  <si>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</si>
  <si>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</si>
  <si>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</si>
  <si>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</si>
  <si>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</si>
  <si>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</si>
  <si>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</si>
  <si>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</si>
  <si>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</si>
  <si>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</si>
  <si>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ինտերնետ</t>
  </si>
  <si>
    <t>Տնտեսական ապրանքներ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</si>
  <si>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</si>
  <si>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</si>
  <si>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</si>
  <si>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</si>
  <si>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</si>
  <si>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2025թ. աշխատակիցների աշխատավարձի հաշվարկի վերաբերյալ</t>
  </si>
  <si>
    <t>Հ/Հ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</si>
  <si>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</si>
  <si>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</si>
  <si>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</si>
  <si>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r>
      <rPr>
        <sz val="10"/>
        <rFont val="GHEA Grapalat"/>
        <family val="3"/>
      </rP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</si>
  <si>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 /5 ամիս/</t>
  </si>
  <si>
    <t>հնոցապանների հավելում
 /5 ամիս/</t>
  </si>
  <si>
    <r>
      <t>պահակների</t>
    </r>
    <r>
      <rPr>
        <sz val="10"/>
        <rFont val="GHEA Grapalat"/>
        <family val="3"/>
      </rPr>
      <t xml:space="preserve"> </t>
    </r>
    <r>
      <rPr>
        <sz val="10"/>
        <rFont val="Arial"/>
        <family val="2"/>
      </rPr>
      <t>հավելումներ</t>
    </r>
  </si>
  <si>
    <t xml:space="preserve">փոխարինող
ների գծով </t>
  </si>
  <si>
    <t>վերջնահաշ
վարկի գծով</t>
  </si>
  <si>
    <r>
      <rPr>
        <sz val="10"/>
        <rFont val="GHEA Grapalat"/>
        <family val="3"/>
      </rP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</si>
  <si>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Լրավճար վճարովի ուսուցման ծառայութ-յուններից</t>
  </si>
  <si>
    <t>պարգևատրում</t>
  </si>
  <si>
    <t>Աշխատավարձ</t>
  </si>
  <si>
    <t>Մինչև 3 տարեկան երեխայի խնամքում գտնվողի վճար</t>
  </si>
  <si>
    <t>x</t>
  </si>
  <si>
    <t>Հունվար ամսվա փաստացի հաշվարկված  աշխատավարձ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</si>
  <si>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</si>
  <si>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</si>
  <si>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</si>
  <si>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</si>
  <si>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12 ամսվա
հավելում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</si>
  <si>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</si>
  <si>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</si>
  <si>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</si>
  <si>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</si>
  <si>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</si>
  <si>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</si>
  <si>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</si>
  <si>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</si>
  <si>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</si>
  <si>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</si>
  <si>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</si>
  <si>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</si>
  <si>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</si>
  <si>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2024թ.  (խոր/մետր)</t>
  </si>
  <si>
    <t>2025թ. Դրամական հոսքեր (դրամ)</t>
  </si>
  <si>
    <t>2025թ. Սուբսիդիա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</si>
  <si>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</si>
  <si>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</si>
  <si>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</si>
  <si>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</si>
  <si>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</si>
  <si>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</si>
  <si>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</si>
  <si>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</si>
  <si>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</si>
  <si>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</si>
  <si>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</si>
  <si>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</si>
  <si>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</si>
  <si>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</si>
  <si>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</si>
  <si>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</si>
  <si>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</si>
  <si>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</si>
  <si>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</si>
  <si>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</si>
  <si>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</si>
  <si>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</si>
  <si>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</si>
  <si>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106.3 դրամ</t>
  </si>
  <si>
    <t>1 կվտ/ժամ    =</t>
  </si>
  <si>
    <t>53.48 դրամ</t>
  </si>
  <si>
    <t>1 խ/մ =</t>
  </si>
  <si>
    <t>200.42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</si>
  <si>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</si>
  <si>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</si>
  <si>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</si>
  <si>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</si>
  <si>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</si>
  <si>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2025թ.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</si>
  <si>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</si>
  <si>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</si>
  <si>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</si>
  <si>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</si>
  <si>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</si>
  <si>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</si>
  <si>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</si>
  <si>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 xml:space="preserve">                                                              Կ.Տ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</si>
  <si>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</si>
  <si>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</si>
  <si>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</si>
  <si>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</si>
  <si>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</si>
  <si>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</si>
  <si>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</si>
  <si>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Ընդամենը գործիքային ֆինանս</t>
  </si>
  <si>
    <t>ակորդեոն, տավիղ. Կիթառ</t>
  </si>
  <si>
    <t>Ընդամենը ֆինանս.</t>
  </si>
  <si>
    <t>դհոլ</t>
  </si>
  <si>
    <t>խորացված մասնագիտական երգոցողություն</t>
  </si>
  <si>
    <t xml:space="preserve">Ընդամենը վոկալ ֆինանս. </t>
  </si>
  <si>
    <t>երգոցողություն</t>
  </si>
  <si>
    <t>Ընդամենը երգոցող. Ֆինանսավորում</t>
  </si>
  <si>
    <t>պարարվեստ</t>
  </si>
  <si>
    <t>Ընդամենը պարարվեստ ֆինանսավորում</t>
  </si>
  <si>
    <t>կերպարվեստ</t>
  </si>
  <si>
    <t>Ընդամենը կերպարվեստ ֆինանսավորում</t>
  </si>
  <si>
    <t>թատերարվեստ</t>
  </si>
  <si>
    <t>Ընդամենը թատերարվեստ ֆինանսավորում</t>
  </si>
  <si>
    <t>Ընդամենը աշակերտներ</t>
  </si>
  <si>
    <t>Ընդամենը ֆինանսավորում</t>
  </si>
  <si>
    <t>Տարեկան ֆինանսավորում</t>
  </si>
  <si>
    <t>«» ՀՈԱԿ</t>
  </si>
  <si>
    <r>
      <t>«</t>
    </r>
    <r>
      <rPr>
        <b/>
        <sz val="12"/>
        <rFont val="Arial"/>
        <family val="2"/>
      </rPr>
      <t>Հայկական</t>
    </r>
    <r>
      <rPr>
        <b/>
        <sz val="12"/>
        <rFont val="GHEA Grapalat"/>
        <family val="3"/>
      </rPr>
      <t xml:space="preserve"> </t>
    </r>
    <r>
      <rPr>
        <b/>
        <sz val="12"/>
        <rFont val="Arial"/>
        <family val="2"/>
      </rPr>
      <t>ազգային</t>
    </r>
    <r>
      <rPr>
        <b/>
        <sz val="12"/>
        <rFont val="GHEA Grapalat"/>
        <family val="3"/>
      </rPr>
      <t xml:space="preserve"> </t>
    </r>
    <r>
      <rPr>
        <b/>
        <sz val="12"/>
        <rFont val="Arial"/>
        <family val="2"/>
      </rPr>
      <t>կոխ</t>
    </r>
    <r>
      <rPr>
        <b/>
        <sz val="12"/>
        <rFont val="GHEA Grapalat"/>
        <family val="3"/>
      </rPr>
      <t xml:space="preserve"> </t>
    </r>
    <r>
      <rPr>
        <b/>
        <sz val="12"/>
        <rFont val="Arial"/>
        <family val="2"/>
      </rPr>
      <t>ըմբշամարտի</t>
    </r>
    <r>
      <rPr>
        <b/>
        <sz val="12"/>
        <rFont val="GHEA Grapalat"/>
        <family val="3"/>
      </rPr>
      <t xml:space="preserve"> </t>
    </r>
    <r>
      <rPr>
        <b/>
        <sz val="12"/>
        <rFont val="Arial"/>
        <family val="2"/>
      </rPr>
      <t>Երևանի</t>
    </r>
    <r>
      <rPr>
        <b/>
        <sz val="12"/>
        <rFont val="GHEA Grapalat"/>
        <family val="3"/>
      </rPr>
      <t xml:space="preserve"> </t>
    </r>
    <r>
      <rPr>
        <b/>
        <sz val="12"/>
        <rFont val="Arial"/>
        <family val="2"/>
      </rPr>
      <t>մարզաակումբ</t>
    </r>
    <r>
      <rPr>
        <b/>
        <sz val="12"/>
        <rFont val="GHEA Grapalat"/>
        <family val="3"/>
      </rPr>
      <t xml:space="preserve">» </t>
    </r>
    <r>
      <rPr>
        <b/>
        <sz val="12"/>
        <rFont val="Arial"/>
        <family val="2"/>
      </rPr>
      <t>ՀՈԱԿ</t>
    </r>
    <r>
      <rPr>
        <b/>
        <sz val="12"/>
        <rFont val="GHEA Grapalat"/>
        <family val="3"/>
      </rPr>
      <t>-</t>
    </r>
    <r>
      <rPr>
        <b/>
        <sz val="12"/>
        <rFont val="Arial"/>
        <family val="2"/>
      </rPr>
      <t>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</si>
</sst>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i/>
      <sz val="11"/>
      <color indexed="10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0"/>
      <name val="Arial"/>
      <family val="2"/>
    </font>
    <font>
      <sz val="14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color rgb="FFFF0000"/>
      <name val="GHEA Grapalat"/>
      <family val="3"/>
    </font>
    <font>
      <sz val="9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i/>
      <sz val="11"/>
      <color rgb="FFFF000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i/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b/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8" fillId="0" borderId="0"/>
    <xf numFmtId="0" fontId="50" fillId="0" borderId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22" borderId="0" applyNumberFormat="0" applyBorder="0" applyAlignment="0" applyProtection="0"/>
    <xf numFmtId="0" fontId="51" fillId="10" borderId="40" applyNumberFormat="0" applyAlignment="0" applyProtection="0"/>
    <xf numFmtId="0" fontId="52" fillId="23" borderId="41" applyNumberFormat="0" applyAlignment="0" applyProtection="0"/>
    <xf numFmtId="0" fontId="53" fillId="23" borderId="40" applyNumberFormat="0" applyAlignment="0" applyProtection="0"/>
    <xf numFmtId="0" fontId="54" fillId="0" borderId="42" applyNumberFormat="0" applyFill="0" applyAlignment="0" applyProtection="0"/>
    <xf numFmtId="0" fontId="55" fillId="0" borderId="43" applyNumberFormat="0" applyFill="0" applyAlignment="0" applyProtection="0"/>
    <xf numFmtId="0" fontId="56" fillId="0" borderId="44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45" applyNumberFormat="0" applyFill="0" applyAlignment="0" applyProtection="0"/>
    <xf numFmtId="0" fontId="58" fillId="24" borderId="46" applyNumberFormat="0" applyAlignment="0" applyProtection="0"/>
    <xf numFmtId="0" fontId="59" fillId="0" borderId="0" applyNumberFormat="0" applyFill="0" applyBorder="0" applyAlignment="0" applyProtection="0"/>
    <xf numFmtId="0" fontId="60" fillId="25" borderId="0" applyNumberFormat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1" fillId="0" borderId="0"/>
    <xf numFmtId="0" fontId="62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26" borderId="47" applyNumberFormat="0" applyFont="0" applyAlignment="0" applyProtection="0"/>
    <xf numFmtId="0" fontId="64" fillId="0" borderId="48" applyNumberFormat="0" applyFill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67" fillId="7" borderId="0" applyNumberFormat="0" applyBorder="0" applyAlignment="0" applyProtection="0"/>
    <xf numFmtId="0" fontId="44" fillId="0" borderId="0"/>
  </cellStyleXfs>
  <cellXfs count="54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0" borderId="0" xfId="20" applyFont="1" applyAlignment="1">
      <alignment vertical="center"/>
    </xf>
    <xf numFmtId="0" fontId="10" fillId="0" borderId="0" xfId="20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vertical="center"/>
    </xf>
    <xf numFmtId="0" fontId="13" fillId="0" borderId="0" xfId="20" applyFont="1" applyAlignment="1">
      <alignment vertical="center"/>
    </xf>
    <xf numFmtId="0" fontId="9" fillId="0" borderId="22" xfId="20" applyFont="1" applyBorder="1" applyAlignment="1">
      <alignment horizontal="center" vertical="center" wrapText="1"/>
    </xf>
    <xf numFmtId="0" fontId="9" fillId="0" borderId="23" xfId="20" applyFont="1" applyBorder="1" applyAlignment="1">
      <alignment horizontal="center" vertical="center" wrapText="1"/>
    </xf>
    <xf numFmtId="0" fontId="9" fillId="0" borderId="24" xfId="20" applyFont="1" applyBorder="1" applyAlignment="1">
      <alignment horizontal="center" vertical="center" wrapText="1"/>
    </xf>
    <xf numFmtId="0" fontId="10" fillId="0" borderId="12" xfId="20" applyFont="1" applyBorder="1" applyAlignment="1">
      <alignment horizontal="center" vertical="center"/>
    </xf>
    <xf numFmtId="0" fontId="10" fillId="0" borderId="16" xfId="20" applyFont="1" applyBorder="1" applyAlignment="1">
      <alignment vertical="center"/>
    </xf>
    <xf numFmtId="0" fontId="10" fillId="0" borderId="25" xfId="20" applyFont="1" applyBorder="1" applyAlignment="1">
      <alignment horizontal="center" vertical="center"/>
    </xf>
    <xf numFmtId="0" fontId="10" fillId="0" borderId="16" xfId="20" applyFont="1" applyBorder="1" applyAlignment="1">
      <alignment horizontal="center" vertical="center"/>
    </xf>
    <xf numFmtId="0" fontId="11" fillId="0" borderId="12" xfId="20" applyFont="1" applyBorder="1" applyAlignment="1">
      <alignment horizontal="center" vertical="center"/>
    </xf>
    <xf numFmtId="0" fontId="11" fillId="0" borderId="16" xfId="20" applyFont="1" applyBorder="1" applyAlignment="1">
      <alignment vertical="center"/>
    </xf>
    <xf numFmtId="0" fontId="11" fillId="0" borderId="25" xfId="20" applyFont="1" applyBorder="1" applyAlignment="1">
      <alignment horizontal="center" vertical="center"/>
    </xf>
    <xf numFmtId="0" fontId="11" fillId="0" borderId="16" xfId="20" applyFont="1" applyBorder="1" applyAlignment="1">
      <alignment horizontal="center" vertical="center"/>
    </xf>
    <xf numFmtId="0" fontId="11" fillId="0" borderId="25" xfId="20" applyFont="1" applyBorder="1" applyAlignment="1">
      <alignment vertical="center"/>
    </xf>
    <xf numFmtId="0" fontId="10" fillId="0" borderId="13" xfId="20" applyFont="1" applyBorder="1" applyAlignment="1">
      <alignment horizontal="center" vertical="center"/>
    </xf>
    <xf numFmtId="0" fontId="10" fillId="0" borderId="14" xfId="20" applyFont="1" applyBorder="1" applyAlignment="1">
      <alignment vertical="center"/>
    </xf>
    <xf numFmtId="0" fontId="10" fillId="0" borderId="26" xfId="20" applyFont="1" applyBorder="1" applyAlignment="1">
      <alignment horizontal="center" vertical="center"/>
    </xf>
    <xf numFmtId="0" fontId="10" fillId="0" borderId="5" xfId="20" applyFont="1" applyBorder="1" applyAlignment="1">
      <alignment horizontal="center" vertical="center"/>
    </xf>
    <xf numFmtId="165" fontId="10" fillId="0" borderId="0" xfId="27" applyNumberFormat="1" applyFont="1" applyAlignment="1">
      <alignment vertical="center" wrapText="1"/>
    </xf>
    <xf numFmtId="0" fontId="14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165" fontId="10" fillId="0" borderId="0" xfId="27" applyNumberFormat="1" applyFont="1" applyAlignment="1">
      <alignment horizontal="center" vertical="center" wrapText="1"/>
    </xf>
    <xf numFmtId="0" fontId="6" fillId="0" borderId="0" xfId="55" applyFont="1" applyAlignment="1">
      <alignment horizontal="center" vertical="center" wrapText="1"/>
    </xf>
    <xf numFmtId="0" fontId="16" fillId="0" borderId="0" xfId="55" applyFont="1" applyAlignment="1">
      <alignment horizontal="center" vertical="center" wrapText="1"/>
    </xf>
    <xf numFmtId="0" fontId="17" fillId="0" borderId="0" xfId="55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7" fillId="0" borderId="0" xfId="55" applyFont="1" applyAlignment="1">
      <alignment horizontal="center" vertical="center" wrapText="1"/>
    </xf>
    <xf numFmtId="0" fontId="19" fillId="0" borderId="0" xfId="55" applyFont="1" applyAlignment="1">
      <alignment horizontal="center" vertical="center" wrapText="1"/>
    </xf>
    <xf numFmtId="0" fontId="17" fillId="0" borderId="5" xfId="55" applyFont="1" applyBorder="1" applyAlignment="1">
      <alignment horizontal="center" vertical="center" wrapText="1"/>
    </xf>
    <xf numFmtId="0" fontId="3" fillId="0" borderId="5" xfId="55" applyFont="1" applyBorder="1" applyAlignment="1">
      <alignment horizontal="center" vertical="center" wrapText="1"/>
    </xf>
    <xf numFmtId="0" fontId="17" fillId="0" borderId="5" xfId="52" applyFont="1" applyBorder="1" applyAlignment="1">
      <alignment horizontal="center" vertical="center" wrapText="1"/>
    </xf>
    <xf numFmtId="0" fontId="2" fillId="0" borderId="5" xfId="55" applyFont="1" applyBorder="1" applyAlignment="1">
      <alignment horizontal="center" vertical="center" wrapText="1"/>
    </xf>
    <xf numFmtId="0" fontId="2" fillId="0" borderId="5" xfId="55" applyFont="1" applyBorder="1" applyAlignment="1">
      <alignment horizontal="left" vertical="center" wrapText="1"/>
    </xf>
    <xf numFmtId="3" fontId="16" fillId="0" borderId="5" xfId="46" applyNumberFormat="1" applyFont="1" applyBorder="1" applyAlignment="1">
      <alignment horizontal="center" vertical="center" wrapText="1"/>
    </xf>
    <xf numFmtId="166" fontId="16" fillId="0" borderId="5" xfId="46" applyNumberFormat="1" applyFont="1" applyBorder="1" applyAlignment="1">
      <alignment horizontal="center" vertical="center" wrapText="1"/>
    </xf>
    <xf numFmtId="3" fontId="16" fillId="0" borderId="5" xfId="55" applyNumberFormat="1" applyFont="1" applyBorder="1" applyAlignment="1" applyProtection="1">
      <alignment horizontal="center" vertical="center" wrapText="1"/>
      <protection locked="0"/>
    </xf>
    <xf numFmtId="166" fontId="16" fillId="0" borderId="5" xfId="55" applyNumberFormat="1" applyFont="1" applyBorder="1" applyAlignment="1" applyProtection="1">
      <alignment horizontal="center" vertical="center" wrapText="1"/>
      <protection locked="0"/>
    </xf>
    <xf numFmtId="3" fontId="16" fillId="0" borderId="5" xfId="55" applyNumberFormat="1" applyFont="1" applyBorder="1" applyAlignment="1">
      <alignment horizontal="center" vertical="center" wrapText="1"/>
    </xf>
    <xf numFmtId="166" fontId="16" fillId="0" borderId="5" xfId="55" applyNumberFormat="1" applyFont="1" applyBorder="1" applyAlignment="1">
      <alignment horizontal="center" vertical="center" wrapText="1"/>
    </xf>
    <xf numFmtId="0" fontId="2" fillId="3" borderId="5" xfId="55" applyFont="1" applyFill="1" applyBorder="1" applyAlignment="1">
      <alignment horizontal="left" vertical="center" wrapText="1"/>
    </xf>
    <xf numFmtId="3" fontId="7" fillId="0" borderId="5" xfId="55" applyNumberFormat="1" applyFont="1" applyBorder="1" applyAlignment="1" applyProtection="1">
      <alignment horizontal="center" vertical="center" wrapText="1"/>
      <protection locked="0"/>
    </xf>
    <xf numFmtId="166" fontId="7" fillId="0" borderId="5" xfId="55" applyNumberFormat="1" applyFont="1" applyBorder="1" applyAlignment="1" applyProtection="1">
      <alignment horizontal="center" vertical="center" wrapText="1"/>
      <protection locked="0"/>
    </xf>
    <xf numFmtId="0" fontId="7" fillId="0" borderId="5" xfId="55" applyFont="1" applyBorder="1" applyAlignment="1">
      <alignment horizontal="center" vertical="center" wrapText="1"/>
    </xf>
    <xf numFmtId="3" fontId="6" fillId="0" borderId="5" xfId="55" applyNumberFormat="1" applyFont="1" applyBorder="1" applyAlignment="1">
      <alignment horizontal="center" vertical="center" wrapText="1"/>
    </xf>
    <xf numFmtId="166" fontId="6" fillId="0" borderId="5" xfId="55" applyNumberFormat="1" applyFont="1" applyBorder="1" applyAlignment="1">
      <alignment horizontal="center" vertical="center" wrapText="1"/>
    </xf>
    <xf numFmtId="1" fontId="6" fillId="0" borderId="0" xfId="55" applyNumberFormat="1" applyFont="1" applyAlignment="1">
      <alignment horizontal="center" vertical="center" wrapText="1"/>
    </xf>
    <xf numFmtId="164" fontId="6" fillId="0" borderId="0" xfId="55" applyNumberFormat="1" applyFont="1" applyAlignment="1">
      <alignment horizontal="center" vertical="center" wrapText="1"/>
    </xf>
    <xf numFmtId="0" fontId="6" fillId="0" borderId="0" xfId="55" applyFont="1" applyAlignment="1">
      <alignment horizontal="left" vertical="center" wrapText="1"/>
    </xf>
    <xf numFmtId="164" fontId="3" fillId="0" borderId="0" xfId="55" applyNumberFormat="1" applyFont="1" applyAlignment="1">
      <alignment horizontal="center" vertical="center" wrapText="1"/>
    </xf>
    <xf numFmtId="0" fontId="6" fillId="0" borderId="22" xfId="55" applyFont="1" applyBorder="1" applyAlignment="1">
      <alignment horizontal="center" vertical="center" wrapText="1"/>
    </xf>
    <xf numFmtId="0" fontId="20" fillId="0" borderId="27" xfId="55" applyFont="1" applyBorder="1" applyAlignment="1">
      <alignment horizontal="center" vertical="center" wrapText="1"/>
    </xf>
    <xf numFmtId="0" fontId="6" fillId="0" borderId="27" xfId="55" applyFont="1" applyBorder="1" applyAlignment="1">
      <alignment horizontal="center" vertical="center" wrapText="1"/>
    </xf>
    <xf numFmtId="164" fontId="17" fillId="0" borderId="23" xfId="55" applyNumberFormat="1" applyFont="1" applyBorder="1" applyAlignment="1">
      <alignment horizontal="center" vertical="center" wrapText="1"/>
    </xf>
    <xf numFmtId="0" fontId="7" fillId="0" borderId="12" xfId="55" applyFont="1" applyBorder="1" applyAlignment="1">
      <alignment horizontal="center" vertical="center" wrapText="1"/>
    </xf>
    <xf numFmtId="0" fontId="7" fillId="0" borderId="5" xfId="55" applyFont="1" applyBorder="1" applyAlignment="1" applyProtection="1">
      <alignment horizontal="left" vertical="center" wrapText="1"/>
      <protection locked="0"/>
    </xf>
    <xf numFmtId="166" fontId="16" fillId="0" borderId="16" xfId="55" applyNumberFormat="1" applyFont="1" applyBorder="1" applyAlignment="1" applyProtection="1">
      <alignment horizontal="center" vertical="center" wrapText="1"/>
      <protection locked="0"/>
    </xf>
    <xf numFmtId="166" fontId="7" fillId="0" borderId="12" xfId="55" applyNumberFormat="1" applyFont="1" applyBorder="1" applyAlignment="1" applyProtection="1">
      <alignment horizontal="center" vertical="center" wrapText="1"/>
      <protection locked="0"/>
    </xf>
    <xf numFmtId="0" fontId="2" fillId="0" borderId="12" xfId="55" applyFont="1" applyBorder="1" applyAlignment="1">
      <alignment horizontal="center" vertical="center" wrapText="1"/>
    </xf>
    <xf numFmtId="0" fontId="2" fillId="0" borderId="5" xfId="55" applyFont="1" applyBorder="1" applyAlignment="1" applyProtection="1">
      <alignment horizontal="left" vertical="center"/>
      <protection locked="0"/>
    </xf>
    <xf numFmtId="166" fontId="2" fillId="0" borderId="5" xfId="55" applyNumberFormat="1" applyFont="1" applyBorder="1" applyAlignment="1" applyProtection="1">
      <alignment horizontal="center" vertical="center" wrapText="1"/>
      <protection locked="0"/>
    </xf>
    <xf numFmtId="166" fontId="2" fillId="0" borderId="16" xfId="55" applyNumberFormat="1" applyFont="1" applyBorder="1" applyAlignment="1" applyProtection="1">
      <alignment horizontal="center" vertical="center" wrapText="1"/>
      <protection locked="0"/>
    </xf>
    <xf numFmtId="166" fontId="2" fillId="0" borderId="12" xfId="55" applyNumberFormat="1" applyFont="1" applyBorder="1" applyAlignment="1" applyProtection="1">
      <alignment horizontal="center" vertical="center" wrapText="1"/>
      <protection locked="0"/>
    </xf>
    <xf numFmtId="0" fontId="6" fillId="0" borderId="12" xfId="55" applyFont="1" applyBorder="1" applyAlignment="1">
      <alignment horizontal="center" vertical="center" wrapText="1"/>
    </xf>
    <xf numFmtId="0" fontId="6" fillId="0" borderId="5" xfId="55" applyFont="1" applyBorder="1" applyAlignment="1">
      <alignment horizontal="left" vertical="center"/>
    </xf>
    <xf numFmtId="166" fontId="6" fillId="0" borderId="16" xfId="55" applyNumberFormat="1" applyFont="1" applyBorder="1" applyAlignment="1">
      <alignment horizontal="center" vertical="center" wrapText="1"/>
    </xf>
    <xf numFmtId="166" fontId="6" fillId="0" borderId="12" xfId="55" applyNumberFormat="1" applyFont="1" applyBorder="1" applyAlignment="1">
      <alignment horizontal="center" vertical="center" wrapText="1"/>
    </xf>
    <xf numFmtId="0" fontId="6" fillId="0" borderId="13" xfId="55" applyFont="1" applyBorder="1" applyAlignment="1">
      <alignment horizontal="center" vertical="center" wrapText="1"/>
    </xf>
    <xf numFmtId="0" fontId="6" fillId="0" borderId="15" xfId="55" applyFont="1" applyBorder="1" applyAlignment="1">
      <alignment horizontal="left" vertical="center"/>
    </xf>
    <xf numFmtId="166" fontId="6" fillId="0" borderId="15" xfId="55" applyNumberFormat="1" applyFont="1" applyBorder="1" applyAlignment="1">
      <alignment horizontal="center" vertical="center" wrapText="1"/>
    </xf>
    <xf numFmtId="166" fontId="6" fillId="0" borderId="14" xfId="55" applyNumberFormat="1" applyFont="1" applyBorder="1" applyAlignment="1">
      <alignment horizontal="center" vertical="center" wrapText="1"/>
    </xf>
    <xf numFmtId="166" fontId="6" fillId="0" borderId="13" xfId="55" applyNumberFormat="1" applyFont="1" applyBorder="1" applyAlignment="1">
      <alignment horizontal="center" vertical="center" wrapText="1"/>
    </xf>
    <xf numFmtId="0" fontId="6" fillId="0" borderId="0" xfId="55" applyFont="1" applyAlignment="1">
      <alignment horizontal="left" vertical="center"/>
    </xf>
    <xf numFmtId="0" fontId="8" fillId="0" borderId="0" xfId="55" applyFont="1" applyAlignment="1">
      <alignment horizontal="left" vertical="center" wrapText="1"/>
    </xf>
    <xf numFmtId="0" fontId="8" fillId="0" borderId="0" xfId="55" applyFont="1" applyAlignment="1">
      <alignment horizontal="center" vertical="center" wrapText="1"/>
    </xf>
    <xf numFmtId="0" fontId="19" fillId="0" borderId="0" xfId="55" applyFont="1" applyAlignment="1">
      <alignment horizontal="left" vertical="center"/>
    </xf>
    <xf numFmtId="0" fontId="23" fillId="0" borderId="0" xfId="55" applyFont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0" fontId="7" fillId="0" borderId="0" xfId="54" applyFont="1" applyAlignment="1">
      <alignment horizontal="center" vertical="center" wrapText="1"/>
    </xf>
    <xf numFmtId="166" fontId="7" fillId="0" borderId="5" xfId="55" applyNumberFormat="1" applyFont="1" applyBorder="1" applyAlignment="1">
      <alignment horizontal="center" vertical="center" wrapText="1"/>
    </xf>
    <xf numFmtId="2" fontId="7" fillId="0" borderId="5" xfId="55" applyNumberFormat="1" applyFont="1" applyBorder="1" applyAlignment="1">
      <alignment horizontal="center" vertical="center" wrapText="1"/>
    </xf>
    <xf numFmtId="4" fontId="6" fillId="0" borderId="5" xfId="55" applyNumberFormat="1" applyFont="1" applyBorder="1" applyAlignment="1">
      <alignment horizontal="center" vertical="center" wrapText="1"/>
    </xf>
    <xf numFmtId="0" fontId="6" fillId="0" borderId="23" xfId="55" applyFont="1" applyBorder="1" applyAlignment="1">
      <alignment horizontal="center" vertical="center" wrapText="1"/>
    </xf>
    <xf numFmtId="0" fontId="6" fillId="0" borderId="28" xfId="55" applyFont="1" applyBorder="1" applyAlignment="1">
      <alignment horizontal="center" vertical="center" wrapText="1"/>
    </xf>
    <xf numFmtId="166" fontId="7" fillId="0" borderId="16" xfId="55" applyNumberFormat="1" applyFont="1" applyBorder="1" applyAlignment="1" applyProtection="1">
      <alignment horizontal="center" vertical="center" wrapText="1"/>
      <protection locked="0"/>
    </xf>
    <xf numFmtId="166" fontId="7" fillId="0" borderId="6" xfId="55" applyNumberFormat="1" applyFont="1" applyBorder="1" applyAlignment="1" applyProtection="1">
      <alignment horizontal="center" vertical="center" wrapText="1"/>
      <protection locked="0"/>
    </xf>
    <xf numFmtId="0" fontId="7" fillId="0" borderId="12" xfId="55" applyFont="1" applyBorder="1" applyAlignment="1" applyProtection="1">
      <alignment horizontal="center" vertical="center" wrapText="1"/>
      <protection locked="0"/>
    </xf>
    <xf numFmtId="0" fontId="7" fillId="0" borderId="16" xfId="55" applyFont="1" applyBorder="1" applyAlignment="1" applyProtection="1">
      <alignment horizontal="center" vertical="center" wrapText="1"/>
      <protection locked="0"/>
    </xf>
    <xf numFmtId="166" fontId="2" fillId="0" borderId="6" xfId="55" applyNumberFormat="1" applyFont="1" applyBorder="1" applyAlignment="1" applyProtection="1">
      <alignment horizontal="center" vertical="center" wrapText="1"/>
      <protection locked="0"/>
    </xf>
    <xf numFmtId="0" fontId="17" fillId="0" borderId="12" xfId="55" applyFont="1" applyBorder="1" applyAlignment="1" applyProtection="1">
      <alignment horizontal="center" vertical="center" wrapText="1"/>
      <protection locked="0"/>
    </xf>
    <xf numFmtId="0" fontId="17" fillId="0" borderId="16" xfId="55" applyFont="1" applyBorder="1" applyAlignment="1" applyProtection="1">
      <alignment horizontal="center" vertical="center" wrapText="1"/>
      <protection locked="0"/>
    </xf>
    <xf numFmtId="166" fontId="6" fillId="0" borderId="6" xfId="55" applyNumberFormat="1" applyFont="1" applyBorder="1" applyAlignment="1">
      <alignment horizontal="center" vertical="center" wrapText="1"/>
    </xf>
    <xf numFmtId="0" fontId="6" fillId="0" borderId="16" xfId="55" applyFont="1" applyBorder="1" applyAlignment="1">
      <alignment horizontal="center" vertical="center" wrapText="1"/>
    </xf>
    <xf numFmtId="166" fontId="6" fillId="0" borderId="29" xfId="55" applyNumberFormat="1" applyFont="1" applyBorder="1" applyAlignment="1">
      <alignment horizontal="center" vertical="center" wrapText="1"/>
    </xf>
    <xf numFmtId="0" fontId="6" fillId="0" borderId="30" xfId="55" applyFont="1" applyBorder="1" applyAlignment="1">
      <alignment horizontal="left" vertical="center"/>
    </xf>
    <xf numFmtId="0" fontId="6" fillId="0" borderId="31" xfId="55" applyFont="1" applyBorder="1" applyAlignment="1">
      <alignment horizontal="center" vertical="center" wrapText="1"/>
    </xf>
    <xf numFmtId="164" fontId="6" fillId="0" borderId="32" xfId="55" applyNumberFormat="1" applyFont="1" applyBorder="1" applyAlignment="1">
      <alignment horizontal="center" vertical="center" wrapText="1"/>
    </xf>
    <xf numFmtId="0" fontId="21" fillId="0" borderId="0" xfId="55" applyFont="1" applyAlignment="1">
      <alignment vertical="center" wrapText="1"/>
    </xf>
    <xf numFmtId="0" fontId="22" fillId="0" borderId="0" xfId="55" applyFont="1" applyAlignment="1">
      <alignment vertical="center" wrapText="1"/>
    </xf>
    <xf numFmtId="0" fontId="19" fillId="0" borderId="0" xfId="55" applyFont="1" applyAlignment="1">
      <alignment vertical="center" wrapText="1"/>
    </xf>
    <xf numFmtId="0" fontId="7" fillId="0" borderId="0" xfId="54" applyFont="1" applyAlignment="1">
      <alignment horizontal="right" vertical="center"/>
    </xf>
    <xf numFmtId="0" fontId="24" fillId="0" borderId="0" xfId="21" applyFont="1" applyAlignment="1" applyProtection="1">
      <alignment vertical="center"/>
      <protection hidden="1"/>
    </xf>
    <xf numFmtId="0" fontId="25" fillId="0" borderId="0" xfId="21" applyFont="1" applyAlignment="1">
      <alignment vertical="center"/>
    </xf>
    <xf numFmtId="0" fontId="25" fillId="0" borderId="0" xfId="21" applyFont="1" applyAlignment="1" applyProtection="1">
      <alignment vertical="center"/>
      <protection locked="0"/>
    </xf>
    <xf numFmtId="0" fontId="26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" fillId="0" borderId="0" xfId="47" applyFont="1" applyAlignment="1">
      <alignment horizontal="center" vertical="center" wrapText="1"/>
    </xf>
    <xf numFmtId="0" fontId="6" fillId="0" borderId="0" xfId="47" applyFont="1" applyAlignment="1">
      <alignment horizontal="center" vertical="center" wrapText="1"/>
    </xf>
    <xf numFmtId="0" fontId="7" fillId="0" borderId="0" xfId="47" applyFont="1" applyAlignment="1">
      <alignment horizontal="center" vertical="center" wrapText="1"/>
    </xf>
    <xf numFmtId="0" fontId="1" fillId="0" borderId="0" xfId="21" applyFont="1" applyAlignment="1">
      <alignment vertical="center"/>
    </xf>
    <xf numFmtId="0" fontId="18" fillId="0" borderId="0" xfId="26" applyFont="1" applyAlignment="1" applyProtection="1">
      <alignment horizontal="center" vertical="center" wrapText="1"/>
      <protection locked="0"/>
    </xf>
    <xf numFmtId="0" fontId="1" fillId="0" borderId="5" xfId="46" applyFont="1" applyBorder="1" applyAlignment="1">
      <alignment horizontal="center" vertical="center" wrapText="1"/>
    </xf>
    <xf numFmtId="0" fontId="28" fillId="0" borderId="5" xfId="46" applyFont="1" applyBorder="1" applyAlignment="1">
      <alignment horizontal="center" vertical="center" wrapText="1"/>
    </xf>
    <xf numFmtId="0" fontId="4" fillId="0" borderId="5" xfId="46" applyFont="1" applyBorder="1" applyAlignment="1">
      <alignment horizontal="left" vertical="center" wrapText="1"/>
    </xf>
    <xf numFmtId="166" fontId="24" fillId="0" borderId="5" xfId="46" applyNumberFormat="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>
      <alignment horizontal="left" vertical="center" wrapText="1"/>
    </xf>
    <xf numFmtId="166" fontId="29" fillId="0" borderId="5" xfId="46" applyNumberFormat="1" applyFont="1" applyBorder="1" applyAlignment="1">
      <alignment horizontal="center" vertical="center" wrapText="1"/>
    </xf>
    <xf numFmtId="0" fontId="25" fillId="0" borderId="5" xfId="21" applyFont="1" applyBorder="1" applyAlignment="1">
      <alignment vertical="center"/>
    </xf>
    <xf numFmtId="0" fontId="19" fillId="0" borderId="5" xfId="21" applyFont="1" applyBorder="1" applyAlignment="1">
      <alignment horizontal="center" vertical="center"/>
    </xf>
    <xf numFmtId="0" fontId="19" fillId="0" borderId="0" xfId="21" applyFont="1" applyAlignment="1" applyProtection="1">
      <alignment horizontal="center" vertical="center"/>
      <protection locked="0"/>
    </xf>
    <xf numFmtId="3" fontId="25" fillId="0" borderId="0" xfId="21" applyNumberFormat="1" applyFont="1" applyAlignment="1" applyProtection="1">
      <alignment vertical="center"/>
      <protection locked="0"/>
    </xf>
    <xf numFmtId="3" fontId="1" fillId="0" borderId="0" xfId="21" applyNumberFormat="1" applyFont="1" applyAlignment="1" applyProtection="1">
      <alignment horizontal="center" vertical="center"/>
      <protection locked="0"/>
    </xf>
    <xf numFmtId="166" fontId="24" fillId="0" borderId="5" xfId="46" applyNumberFormat="1" applyFont="1" applyBorder="1" applyAlignment="1" applyProtection="1">
      <alignment vertical="center" wrapText="1"/>
      <protection locked="0"/>
    </xf>
    <xf numFmtId="166" fontId="24" fillId="0" borderId="0" xfId="46" applyNumberFormat="1" applyFont="1" applyAlignment="1" applyProtection="1">
      <alignment vertical="center" wrapText="1"/>
      <protection locked="0"/>
    </xf>
    <xf numFmtId="0" fontId="26" fillId="0" borderId="0" xfId="21" applyFont="1" applyAlignment="1">
      <alignment horizontal="center" vertical="center" wrapText="1"/>
    </xf>
    <xf numFmtId="0" fontId="8" fillId="0" borderId="0" xfId="21" applyFont="1" applyAlignment="1">
      <alignment vertical="center" wrapText="1"/>
    </xf>
    <xf numFmtId="0" fontId="19" fillId="0" borderId="0" xfId="21" applyFont="1" applyAlignment="1">
      <alignment horizontal="right" vertical="center" wrapText="1"/>
    </xf>
    <xf numFmtId="0" fontId="8" fillId="0" borderId="0" xfId="21" applyFont="1" applyAlignment="1">
      <alignment horizontal="center" vertical="center" wrapText="1"/>
    </xf>
    <xf numFmtId="164" fontId="1" fillId="0" borderId="0" xfId="21" applyNumberFormat="1" applyFont="1" applyAlignment="1">
      <alignment horizontal="center" vertical="center"/>
    </xf>
    <xf numFmtId="0" fontId="8" fillId="0" borderId="6" xfId="21" applyFont="1" applyBorder="1" applyAlignment="1">
      <alignment horizontal="center" vertical="center" wrapText="1"/>
    </xf>
    <xf numFmtId="0" fontId="30" fillId="0" borderId="0" xfId="21" applyFont="1" applyAlignment="1">
      <alignment vertical="center" wrapText="1"/>
    </xf>
    <xf numFmtId="0" fontId="23" fillId="3" borderId="5" xfId="21" applyFont="1" applyFill="1" applyBorder="1" applyAlignment="1">
      <alignment horizontal="center" vertical="center" wrapText="1"/>
    </xf>
    <xf numFmtId="0" fontId="23" fillId="0" borderId="5" xfId="21" applyFont="1" applyBorder="1" applyAlignment="1" applyProtection="1">
      <alignment horizontal="center" vertical="center" wrapText="1"/>
      <protection locked="0"/>
    </xf>
    <xf numFmtId="0" fontId="31" fillId="0" borderId="0" xfId="21" applyFont="1" applyAlignment="1">
      <alignment horizontal="center" vertical="center" wrapText="1"/>
    </xf>
    <xf numFmtId="0" fontId="31" fillId="3" borderId="0" xfId="21" applyFont="1" applyFill="1" applyAlignment="1">
      <alignment horizontal="center" vertical="center" wrapText="1"/>
    </xf>
    <xf numFmtId="3" fontId="3" fillId="0" borderId="5" xfId="48" applyNumberFormat="1" applyFont="1" applyBorder="1" applyAlignment="1">
      <alignment horizontal="center" vertical="center" wrapText="1"/>
    </xf>
    <xf numFmtId="164" fontId="19" fillId="0" borderId="5" xfId="46" applyNumberFormat="1" applyFont="1" applyBorder="1" applyAlignment="1">
      <alignment horizontal="center" vertical="center" wrapText="1"/>
    </xf>
    <xf numFmtId="166" fontId="3" fillId="0" borderId="5" xfId="50" applyNumberFormat="1" applyFont="1" applyBorder="1" applyAlignment="1">
      <alignment horizontal="center" vertical="center" wrapText="1"/>
    </xf>
    <xf numFmtId="3" fontId="32" fillId="0" borderId="0" xfId="48" applyNumberFormat="1" applyFont="1" applyAlignment="1">
      <alignment horizontal="center" vertical="center" wrapText="1"/>
    </xf>
    <xf numFmtId="166" fontId="32" fillId="0" borderId="0" xfId="47" applyNumberFormat="1" applyFont="1" applyAlignment="1">
      <alignment horizontal="center" vertical="center" wrapText="1"/>
    </xf>
    <xf numFmtId="3" fontId="32" fillId="0" borderId="0" xfId="47" applyNumberFormat="1" applyFont="1" applyAlignment="1">
      <alignment horizontal="center" vertical="center" wrapText="1"/>
    </xf>
    <xf numFmtId="0" fontId="33" fillId="0" borderId="0" xfId="21" applyFont="1" applyAlignment="1">
      <alignment vertical="center"/>
    </xf>
    <xf numFmtId="3" fontId="34" fillId="0" borderId="0" xfId="47" applyNumberFormat="1" applyFont="1" applyAlignment="1">
      <alignment horizontal="center" vertical="center" wrapText="1"/>
    </xf>
    <xf numFmtId="0" fontId="19" fillId="0" borderId="0" xfId="47" applyFont="1" applyAlignment="1">
      <alignment horizontal="left" vertical="center" wrapText="1"/>
    </xf>
    <xf numFmtId="0" fontId="21" fillId="0" borderId="4" xfId="47" applyFont="1" applyBorder="1" applyAlignment="1">
      <alignment vertical="center" wrapText="1"/>
    </xf>
    <xf numFmtId="0" fontId="21" fillId="0" borderId="0" xfId="47" applyFont="1" applyAlignment="1">
      <alignment vertical="center" wrapText="1"/>
    </xf>
    <xf numFmtId="0" fontId="8" fillId="0" borderId="0" xfId="47" applyFont="1" applyAlignment="1">
      <alignment horizontal="left" vertical="center" wrapText="1"/>
    </xf>
    <xf numFmtId="0" fontId="35" fillId="0" borderId="2" xfId="47" applyFont="1" applyBorder="1" applyAlignment="1">
      <alignment horizontal="center" vertical="center" wrapText="1"/>
    </xf>
    <xf numFmtId="0" fontId="35" fillId="0" borderId="0" xfId="47" applyFont="1" applyAlignment="1">
      <alignment vertical="center" wrapText="1"/>
    </xf>
    <xf numFmtId="0" fontId="19" fillId="0" borderId="0" xfId="47" applyFont="1" applyAlignment="1">
      <alignment horizontal="left" vertical="center"/>
    </xf>
    <xf numFmtId="0" fontId="19" fillId="0" borderId="4" xfId="47" applyFont="1" applyBorder="1" applyAlignment="1">
      <alignment vertical="center" wrapText="1"/>
    </xf>
    <xf numFmtId="0" fontId="19" fillId="0" borderId="0" xfId="47" applyFont="1" applyAlignment="1">
      <alignment vertical="center" wrapText="1"/>
    </xf>
    <xf numFmtId="0" fontId="35" fillId="0" borderId="0" xfId="47" applyFont="1" applyAlignment="1">
      <alignment horizontal="center" vertical="center" wrapText="1"/>
    </xf>
    <xf numFmtId="0" fontId="24" fillId="0" borderId="0" xfId="21" applyFont="1" applyAlignment="1" applyProtection="1">
      <alignment vertical="center"/>
      <protection locked="0"/>
    </xf>
    <xf numFmtId="0" fontId="5" fillId="0" borderId="0" xfId="21" applyFont="1" applyAlignment="1">
      <alignment horizontal="right" vertical="center"/>
    </xf>
    <xf numFmtId="166" fontId="19" fillId="0" borderId="18" xfId="46" applyNumberFormat="1" applyFont="1" applyBorder="1" applyAlignment="1">
      <alignment horizontal="center" vertical="center" wrapText="1"/>
    </xf>
    <xf numFmtId="166" fontId="18" fillId="0" borderId="35" xfId="46" applyNumberFormat="1" applyFont="1" applyBorder="1" applyAlignment="1">
      <alignment horizontal="center" vertical="center" wrapText="1"/>
    </xf>
    <xf numFmtId="3" fontId="1" fillId="0" borderId="0" xfId="21" applyNumberFormat="1" applyFont="1" applyAlignment="1" applyProtection="1">
      <alignment horizontal="left" vertical="center"/>
      <protection locked="0"/>
    </xf>
    <xf numFmtId="166" fontId="18" fillId="0" borderId="0" xfId="46" applyNumberFormat="1" applyFont="1" applyAlignment="1" applyProtection="1">
      <alignment horizontal="center" vertical="center" wrapText="1"/>
      <protection locked="0"/>
    </xf>
    <xf numFmtId="164" fontId="19" fillId="0" borderId="0" xfId="46" applyNumberFormat="1" applyFont="1" applyAlignment="1">
      <alignment horizontal="right" vertical="center" wrapText="1"/>
    </xf>
    <xf numFmtId="0" fontId="23" fillId="0" borderId="0" xfId="21" applyFont="1" applyAlignment="1">
      <alignment horizontal="center" vertical="center" wrapText="1"/>
    </xf>
    <xf numFmtId="3" fontId="2" fillId="0" borderId="0" xfId="47" applyNumberFormat="1" applyFont="1" applyAlignment="1">
      <alignment horizontal="center" vertical="center" wrapText="1"/>
    </xf>
    <xf numFmtId="0" fontId="19" fillId="0" borderId="0" xfId="47" applyFont="1" applyAlignment="1">
      <alignment horizontal="center" vertical="center" wrapText="1"/>
    </xf>
    <xf numFmtId="0" fontId="19" fillId="0" borderId="0" xfId="21" applyFont="1" applyAlignment="1">
      <alignment vertical="center"/>
    </xf>
    <xf numFmtId="0" fontId="24" fillId="0" borderId="0" xfId="21" applyFont="1" applyAlignment="1">
      <alignment vertical="center"/>
    </xf>
    <xf numFmtId="0" fontId="1" fillId="0" borderId="0" xfId="21" applyFont="1"/>
    <xf numFmtId="0" fontId="23" fillId="0" borderId="0" xfId="21" applyFont="1" applyAlignment="1">
      <alignment vertical="center"/>
    </xf>
    <xf numFmtId="0" fontId="8" fillId="0" borderId="0" xfId="21" applyFont="1" applyAlignment="1">
      <alignment vertical="center"/>
    </xf>
    <xf numFmtId="0" fontId="1" fillId="0" borderId="0" xfId="21" applyFont="1" applyAlignment="1" applyProtection="1">
      <alignment vertical="center"/>
      <protection locked="0"/>
    </xf>
    <xf numFmtId="0" fontId="1" fillId="0" borderId="0" xfId="21" applyFont="1" applyAlignment="1">
      <alignment horizontal="center" vertical="center"/>
    </xf>
    <xf numFmtId="0" fontId="19" fillId="0" borderId="0" xfId="21" applyFont="1" applyAlignment="1" applyProtection="1">
      <alignment vertical="center"/>
      <protection locked="0"/>
    </xf>
    <xf numFmtId="0" fontId="1" fillId="0" borderId="0" xfId="21" applyFont="1" applyAlignment="1" applyProtection="1">
      <alignment wrapText="1"/>
      <protection locked="0"/>
    </xf>
    <xf numFmtId="0" fontId="24" fillId="0" borderId="0" xfId="21" applyFont="1" applyAlignment="1" applyProtection="1">
      <alignment wrapText="1"/>
      <protection locked="0"/>
    </xf>
    <xf numFmtId="0" fontId="1" fillId="0" borderId="0" xfId="21" applyFont="1" applyAlignment="1">
      <alignment horizontal="right" vertical="center"/>
    </xf>
    <xf numFmtId="0" fontId="23" fillId="0" borderId="5" xfId="21" applyFont="1" applyBorder="1" applyAlignment="1">
      <alignment horizontal="center" vertical="center" wrapText="1"/>
    </xf>
    <xf numFmtId="0" fontId="23" fillId="0" borderId="6" xfId="21" applyFont="1" applyBorder="1" applyAlignment="1">
      <alignment horizontal="center" vertical="center" wrapText="1"/>
    </xf>
    <xf numFmtId="0" fontId="36" fillId="0" borderId="5" xfId="21" applyFont="1" applyBorder="1" applyAlignment="1">
      <alignment horizontal="center" vertical="center" wrapText="1"/>
    </xf>
    <xf numFmtId="0" fontId="23" fillId="0" borderId="0" xfId="21" applyFont="1" applyAlignment="1" applyProtection="1">
      <alignment vertical="center"/>
      <protection locked="0"/>
    </xf>
    <xf numFmtId="0" fontId="19" fillId="0" borderId="5" xfId="21" applyFont="1" applyBorder="1" applyAlignment="1">
      <alignment vertical="center" wrapText="1"/>
    </xf>
    <xf numFmtId="0" fontId="8" fillId="0" borderId="5" xfId="21" applyFont="1" applyBorder="1" applyAlignment="1">
      <alignment horizontal="center" vertical="center" wrapText="1"/>
    </xf>
    <xf numFmtId="164" fontId="8" fillId="0" borderId="5" xfId="21" applyNumberFormat="1" applyFont="1" applyBorder="1" applyAlignment="1">
      <alignment horizontal="center" vertical="center" wrapText="1"/>
    </xf>
    <xf numFmtId="164" fontId="8" fillId="0" borderId="5" xfId="21" applyNumberFormat="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vertical="center"/>
      <protection locked="0"/>
    </xf>
    <xf numFmtId="0" fontId="1" fillId="0" borderId="5" xfId="21" applyFont="1" applyBorder="1" applyAlignment="1">
      <alignment horizontal="center" vertical="center" wrapText="1"/>
    </xf>
    <xf numFmtId="0" fontId="1" fillId="0" borderId="6" xfId="21" applyFont="1" applyBorder="1" applyAlignment="1">
      <alignment horizontal="left" vertical="center" wrapText="1"/>
    </xf>
    <xf numFmtId="164" fontId="1" fillId="0" borderId="5" xfId="21" applyNumberFormat="1" applyFont="1" applyBorder="1" applyAlignment="1" applyProtection="1">
      <alignment horizontal="center" vertical="center" wrapText="1"/>
      <protection locked="0"/>
    </xf>
    <xf numFmtId="0" fontId="1" fillId="0" borderId="6" xfId="21" applyFont="1" applyBorder="1" applyAlignment="1" applyProtection="1">
      <alignment horizontal="left" vertical="center" wrapText="1"/>
      <protection locked="0"/>
    </xf>
    <xf numFmtId="0" fontId="1" fillId="3" borderId="5" xfId="21" applyFont="1" applyFill="1" applyBorder="1" applyAlignment="1">
      <alignment horizontal="center" vertical="center" wrapText="1"/>
    </xf>
    <xf numFmtId="0" fontId="1" fillId="0" borderId="5" xfId="21" applyFont="1" applyBorder="1" applyAlignment="1" applyProtection="1">
      <alignment horizontal="center" vertical="center" wrapText="1"/>
      <protection locked="0"/>
    </xf>
    <xf numFmtId="164" fontId="1" fillId="0" borderId="5" xfId="21" applyNumberFormat="1" applyFont="1" applyBorder="1" applyAlignment="1">
      <alignment horizontal="center" vertical="center" wrapText="1"/>
    </xf>
    <xf numFmtId="2" fontId="1" fillId="0" borderId="5" xfId="21" applyNumberFormat="1" applyFont="1" applyBorder="1" applyAlignment="1">
      <alignment horizontal="center" vertical="center" wrapText="1"/>
    </xf>
    <xf numFmtId="0" fontId="8" fillId="0" borderId="6" xfId="21" applyFont="1" applyBorder="1" applyAlignment="1">
      <alignment horizontal="left" vertical="center" wrapText="1"/>
    </xf>
    <xf numFmtId="164" fontId="1" fillId="0" borderId="5" xfId="21" applyNumberFormat="1" applyFont="1" applyBorder="1" applyAlignment="1" applyProtection="1">
      <alignment vertical="center"/>
      <protection locked="0"/>
    </xf>
    <xf numFmtId="0" fontId="19" fillId="0" borderId="5" xfId="21" applyFont="1" applyBorder="1" applyAlignment="1">
      <alignment horizontal="center" vertical="center" wrapText="1"/>
    </xf>
    <xf numFmtId="0" fontId="19" fillId="0" borderId="3" xfId="21" applyFont="1" applyBorder="1" applyAlignment="1">
      <alignment vertical="center"/>
    </xf>
    <xf numFmtId="0" fontId="19" fillId="0" borderId="5" xfId="21" applyFont="1" applyBorder="1" applyAlignment="1">
      <alignment horizontal="left" vertical="center" wrapText="1"/>
    </xf>
    <xf numFmtId="164" fontId="19" fillId="0" borderId="5" xfId="21" applyNumberFormat="1" applyFont="1" applyBorder="1" applyAlignment="1">
      <alignment horizontal="center" vertical="center" wrapText="1"/>
    </xf>
    <xf numFmtId="164" fontId="19" fillId="0" borderId="5" xfId="21" applyNumberFormat="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>
      <alignment vertical="center"/>
    </xf>
    <xf numFmtId="0" fontId="8" fillId="0" borderId="3" xfId="21" applyFont="1" applyBorder="1" applyAlignment="1">
      <alignment horizontal="center" vertical="center" wrapText="1"/>
    </xf>
    <xf numFmtId="0" fontId="1" fillId="0" borderId="5" xfId="21" applyFont="1" applyBorder="1" applyAlignment="1">
      <alignment horizontal="center" vertical="center"/>
    </xf>
    <xf numFmtId="164" fontId="1" fillId="0" borderId="0" xfId="21" applyNumberFormat="1" applyFont="1" applyAlignment="1" applyProtection="1">
      <alignment vertical="center"/>
      <protection locked="0"/>
    </xf>
    <xf numFmtId="0" fontId="1" fillId="0" borderId="3" xfId="21" applyFont="1" applyBorder="1" applyAlignment="1" applyProtection="1">
      <alignment horizontal="left" vertical="center" wrapText="1"/>
      <protection locked="0"/>
    </xf>
    <xf numFmtId="0" fontId="19" fillId="0" borderId="5" xfId="21" applyFont="1" applyBorder="1" applyAlignment="1">
      <alignment vertical="center"/>
    </xf>
    <xf numFmtId="164" fontId="19" fillId="0" borderId="5" xfId="21" applyNumberFormat="1" applyFont="1" applyBorder="1" applyAlignment="1">
      <alignment horizontal="center" vertical="center"/>
    </xf>
    <xf numFmtId="164" fontId="19" fillId="0" borderId="5" xfId="21" applyNumberFormat="1" applyFont="1" applyBorder="1" applyAlignment="1" applyProtection="1">
      <alignment horizontal="center" vertical="center"/>
      <protection locked="0"/>
    </xf>
    <xf numFmtId="164" fontId="19" fillId="0" borderId="0" xfId="21" applyNumberFormat="1" applyFont="1" applyAlignment="1" applyProtection="1">
      <alignment vertical="center"/>
      <protection locked="0"/>
    </xf>
    <xf numFmtId="0" fontId="5" fillId="0" borderId="0" xfId="21" applyFont="1" applyAlignment="1">
      <alignment horizontal="center" vertical="center" wrapText="1"/>
    </xf>
    <xf numFmtId="0" fontId="8" fillId="0" borderId="5" xfId="21" applyFont="1" applyBorder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 wrapText="1"/>
    </xf>
    <xf numFmtId="0" fontId="23" fillId="0" borderId="0" xfId="21" applyFont="1" applyAlignment="1">
      <alignment horizontal="center" vertical="center"/>
    </xf>
    <xf numFmtId="0" fontId="1" fillId="0" borderId="0" xfId="21" applyFont="1" applyProtection="1">
      <protection locked="0"/>
    </xf>
    <xf numFmtId="0" fontId="8" fillId="0" borderId="0" xfId="21" applyFont="1" applyAlignment="1">
      <alignment horizontal="right" vertical="center"/>
    </xf>
    <xf numFmtId="0" fontId="8" fillId="0" borderId="0" xfId="21" applyFont="1" applyAlignment="1" applyProtection="1">
      <alignment vertical="center" wrapText="1"/>
      <protection locked="0"/>
    </xf>
    <xf numFmtId="0" fontId="35" fillId="0" borderId="0" xfId="21" applyFont="1" applyAlignment="1" applyProtection="1">
      <alignment vertical="center"/>
      <protection hidden="1"/>
    </xf>
    <xf numFmtId="0" fontId="4" fillId="0" borderId="0" xfId="21" applyFont="1" applyAlignment="1" applyProtection="1">
      <alignment vertical="center"/>
      <protection hidden="1"/>
    </xf>
    <xf numFmtId="0" fontId="4" fillId="0" borderId="0" xfId="21" applyFont="1" applyAlignment="1" applyProtection="1">
      <alignment vertical="center"/>
      <protection locked="0"/>
    </xf>
    <xf numFmtId="164" fontId="1" fillId="0" borderId="0" xfId="21" applyNumberFormat="1" applyFont="1" applyAlignment="1" applyProtection="1">
      <alignment vertical="center"/>
      <protection hidden="1"/>
    </xf>
    <xf numFmtId="0" fontId="5" fillId="0" borderId="0" xfId="21" applyFont="1" applyAlignment="1">
      <alignment vertical="center"/>
    </xf>
    <xf numFmtId="0" fontId="5" fillId="0" borderId="0" xfId="0" applyFont="1" applyProtection="1">
      <protection hidden="1"/>
    </xf>
    <xf numFmtId="0" fontId="5" fillId="0" borderId="0" xfId="21" applyFont="1" applyAlignment="1" applyProtection="1">
      <alignment vertical="center"/>
      <protection locked="0"/>
    </xf>
    <xf numFmtId="0" fontId="19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 wrapText="1"/>
      <protection hidden="1"/>
    </xf>
    <xf numFmtId="0" fontId="1" fillId="0" borderId="0" xfId="21" applyFont="1" applyAlignment="1" applyProtection="1">
      <alignment horizontal="left" vertical="center"/>
      <protection locked="0"/>
    </xf>
    <xf numFmtId="0" fontId="1" fillId="0" borderId="0" xfId="21" applyFont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/>
      <protection locked="0"/>
    </xf>
    <xf numFmtId="0" fontId="18" fillId="0" borderId="0" xfId="26" applyFont="1" applyAlignment="1" applyProtection="1">
      <alignment horizontal="left" vertical="center"/>
      <protection locked="0"/>
    </xf>
    <xf numFmtId="0" fontId="18" fillId="0" borderId="0" xfId="26" applyFont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left" vertical="center" wrapText="1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vertical="center"/>
      <protection hidden="1"/>
    </xf>
    <xf numFmtId="0" fontId="24" fillId="0" borderId="0" xfId="26" applyFont="1" applyAlignment="1" applyProtection="1">
      <alignment vertical="center" wrapText="1"/>
      <protection hidden="1"/>
    </xf>
    <xf numFmtId="0" fontId="1" fillId="0" borderId="0" xfId="26" applyFont="1" applyAlignment="1" applyProtection="1">
      <alignment horizontal="right" vertical="center"/>
      <protection hidden="1"/>
    </xf>
    <xf numFmtId="0" fontId="24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8" fillId="0" borderId="38" xfId="26" applyFont="1" applyBorder="1" applyAlignment="1" applyProtection="1">
      <alignment horizontal="center" vertical="center"/>
      <protection hidden="1"/>
    </xf>
    <xf numFmtId="0" fontId="8" fillId="0" borderId="38" xfId="21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3" fillId="0" borderId="38" xfId="21" applyFont="1" applyBorder="1" applyAlignment="1" applyProtection="1">
      <alignment horizontal="center" vertical="center" wrapText="1"/>
      <protection hidden="1"/>
    </xf>
    <xf numFmtId="0" fontId="8" fillId="0" borderId="5" xfId="21" applyFont="1" applyBorder="1" applyAlignment="1" applyProtection="1">
      <alignment horizontal="center" vertical="center" wrapText="1"/>
      <protection hidden="1"/>
    </xf>
    <xf numFmtId="0" fontId="38" fillId="0" borderId="0" xfId="21" applyFont="1" applyAlignment="1" applyProtection="1">
      <alignment horizontal="left" vertical="center" wrapText="1"/>
      <protection locked="0"/>
    </xf>
    <xf numFmtId="0" fontId="19" fillId="0" borderId="5" xfId="26" applyFont="1" applyBorder="1" applyAlignment="1" applyProtection="1">
      <alignment horizontal="center" vertical="center"/>
      <protection hidden="1"/>
    </xf>
    <xf numFmtId="165" fontId="19" fillId="0" borderId="5" xfId="26" applyNumberFormat="1" applyFont="1" applyBorder="1" applyAlignment="1" applyProtection="1">
      <alignment horizontal="left" vertical="center" wrapText="1"/>
      <protection hidden="1"/>
    </xf>
    <xf numFmtId="166" fontId="19" fillId="0" borderId="5" xfId="26" applyNumberFormat="1" applyFont="1" applyBorder="1" applyAlignment="1" applyProtection="1">
      <alignment horizontal="center" vertical="center"/>
      <protection locked="0"/>
    </xf>
    <xf numFmtId="166" fontId="19" fillId="0" borderId="5" xfId="26" applyNumberFormat="1" applyFont="1" applyBorder="1" applyAlignment="1">
      <alignment horizontal="center" vertical="center"/>
    </xf>
    <xf numFmtId="0" fontId="4" fillId="0" borderId="5" xfId="21" applyFont="1" applyBorder="1" applyAlignment="1" applyProtection="1">
      <alignment horizontal="center" vertical="center"/>
      <protection locked="0"/>
    </xf>
    <xf numFmtId="0" fontId="24" fillId="0" borderId="5" xfId="21" applyFont="1" applyBorder="1" applyAlignment="1" applyProtection="1">
      <alignment horizontal="left" vertical="center" wrapText="1"/>
      <protection hidden="1"/>
    </xf>
    <xf numFmtId="166" fontId="24" fillId="0" borderId="5" xfId="26" applyNumberFormat="1" applyFont="1" applyBorder="1" applyAlignment="1" applyProtection="1">
      <alignment horizontal="center" vertical="center"/>
      <protection locked="0"/>
    </xf>
    <xf numFmtId="0" fontId="4" fillId="0" borderId="0" xfId="21" applyFont="1" applyAlignment="1" applyProtection="1">
      <alignment horizontal="left" vertical="center"/>
      <protection locked="0"/>
    </xf>
    <xf numFmtId="0" fontId="4" fillId="0" borderId="0" xfId="21" applyFont="1" applyAlignment="1" applyProtection="1">
      <alignment horizontal="center" vertical="center"/>
      <protection locked="0"/>
    </xf>
    <xf numFmtId="0" fontId="24" fillId="0" borderId="5" xfId="21" applyFont="1" applyBorder="1" applyAlignment="1" applyProtection="1">
      <alignment horizontal="left" vertical="center" wrapText="1"/>
      <protection locked="0"/>
    </xf>
    <xf numFmtId="0" fontId="19" fillId="0" borderId="5" xfId="26" applyFont="1" applyBorder="1" applyAlignment="1" applyProtection="1">
      <alignment horizontal="center" vertical="center"/>
      <protection locked="0"/>
    </xf>
    <xf numFmtId="165" fontId="19" fillId="0" borderId="5" xfId="26" applyNumberFormat="1" applyFont="1" applyBorder="1" applyAlignment="1" applyProtection="1">
      <alignment horizontal="left" vertical="center" wrapText="1"/>
      <protection locked="0"/>
    </xf>
    <xf numFmtId="0" fontId="4" fillId="0" borderId="37" xfId="21" applyFont="1" applyBorder="1" applyAlignment="1" applyProtection="1">
      <alignment vertical="center"/>
      <protection locked="0"/>
    </xf>
    <xf numFmtId="0" fontId="19" fillId="0" borderId="5" xfId="26" applyFont="1" applyBorder="1" applyAlignment="1" applyProtection="1">
      <alignment horizontal="right" vertical="center"/>
      <protection hidden="1"/>
    </xf>
    <xf numFmtId="0" fontId="24" fillId="0" borderId="5" xfId="21" applyFont="1" applyBorder="1" applyAlignment="1" applyProtection="1">
      <alignment vertical="center" wrapText="1"/>
      <protection locked="0"/>
    </xf>
    <xf numFmtId="0" fontId="1" fillId="0" borderId="5" xfId="21" applyFont="1" applyBorder="1" applyAlignment="1" applyProtection="1">
      <alignment horizontal="center" vertical="center"/>
      <protection locked="0"/>
    </xf>
    <xf numFmtId="0" fontId="1" fillId="0" borderId="5" xfId="21" applyFont="1" applyBorder="1" applyAlignment="1" applyProtection="1">
      <alignment vertical="center" wrapText="1"/>
      <protection locked="0"/>
    </xf>
    <xf numFmtId="166" fontId="1" fillId="0" borderId="5" xfId="26" applyNumberFormat="1" applyFont="1" applyBorder="1" applyAlignment="1" applyProtection="1">
      <alignment horizontal="center" vertical="center"/>
      <protection locked="0"/>
    </xf>
    <xf numFmtId="0" fontId="1" fillId="0" borderId="5" xfId="21" applyFont="1" applyBorder="1" applyAlignment="1" applyProtection="1">
      <alignment vertical="center" wrapText="1"/>
      <protection hidden="1"/>
    </xf>
    <xf numFmtId="0" fontId="24" fillId="0" borderId="5" xfId="21" applyFont="1" applyBorder="1" applyAlignment="1" applyProtection="1">
      <alignment vertical="center" wrapText="1"/>
      <protection hidden="1"/>
    </xf>
    <xf numFmtId="2" fontId="4" fillId="0" borderId="0" xfId="21" applyNumberFormat="1" applyFont="1" applyAlignment="1" applyProtection="1">
      <alignment horizontal="left" vertical="center"/>
      <protection locked="0"/>
    </xf>
    <xf numFmtId="2" fontId="4" fillId="0" borderId="0" xfId="21" applyNumberFormat="1" applyFont="1" applyAlignment="1" applyProtection="1">
      <alignment horizontal="center" vertical="center"/>
      <protection locked="0"/>
    </xf>
    <xf numFmtId="166" fontId="24" fillId="0" borderId="5" xfId="26" applyNumberFormat="1" applyFont="1" applyBorder="1" applyAlignment="1">
      <alignment horizontal="center" vertical="center"/>
    </xf>
    <xf numFmtId="0" fontId="24" fillId="0" borderId="0" xfId="0" applyFont="1" applyAlignment="1" applyProtection="1">
      <alignment vertical="center"/>
      <protection locked="0"/>
    </xf>
    <xf numFmtId="0" fontId="4" fillId="0" borderId="39" xfId="21" applyFont="1" applyBorder="1" applyAlignment="1" applyProtection="1">
      <alignment vertical="center"/>
      <protection locked="0"/>
    </xf>
    <xf numFmtId="164" fontId="1" fillId="0" borderId="5" xfId="26" applyNumberFormat="1" applyFont="1" applyBorder="1" applyAlignment="1" applyProtection="1">
      <alignment horizontal="center" vertical="center"/>
      <protection locked="0"/>
    </xf>
    <xf numFmtId="164" fontId="39" fillId="0" borderId="5" xfId="21" applyNumberFormat="1" applyFont="1" applyBorder="1" applyAlignment="1" applyProtection="1">
      <alignment horizontal="left" vertical="center" wrapText="1"/>
      <protection hidden="1"/>
    </xf>
    <xf numFmtId="164" fontId="1" fillId="0" borderId="0" xfId="21" applyNumberFormat="1" applyFont="1" applyAlignment="1" applyProtection="1">
      <alignment horizontal="left" vertical="center"/>
      <protection locked="0"/>
    </xf>
    <xf numFmtId="164" fontId="1" fillId="0" borderId="0" xfId="21" applyNumberFormat="1" applyFont="1" applyAlignment="1" applyProtection="1">
      <alignment horizontal="center" vertical="center"/>
      <protection locked="0"/>
    </xf>
    <xf numFmtId="0" fontId="4" fillId="3" borderId="5" xfId="26" applyFont="1" applyFill="1" applyBorder="1" applyAlignment="1" applyProtection="1">
      <alignment horizontal="center" vertical="center"/>
      <protection locked="0"/>
    </xf>
    <xf numFmtId="0" fontId="40" fillId="3" borderId="5" xfId="21" applyFont="1" applyFill="1" applyBorder="1" applyAlignment="1" applyProtection="1">
      <alignment horizontal="left" vertical="center" wrapText="1"/>
      <protection hidden="1"/>
    </xf>
    <xf numFmtId="166" fontId="24" fillId="3" borderId="5" xfId="26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5" xfId="26" applyFont="1" applyBorder="1" applyAlignment="1" applyProtection="1">
      <alignment horizontal="right" vertical="center"/>
      <protection locked="0"/>
    </xf>
    <xf numFmtId="0" fontId="5" fillId="0" borderId="5" xfId="26" applyFont="1" applyBorder="1" applyAlignment="1" applyProtection="1">
      <alignment horizontal="center" vertical="center"/>
      <protection locked="0"/>
    </xf>
    <xf numFmtId="0" fontId="4" fillId="0" borderId="5" xfId="26" applyFont="1" applyBorder="1" applyAlignment="1" applyProtection="1">
      <alignment horizontal="center" vertical="center"/>
      <protection locked="0"/>
    </xf>
    <xf numFmtId="165" fontId="24" fillId="0" borderId="5" xfId="26" applyNumberFormat="1" applyFont="1" applyBorder="1" applyAlignment="1" applyProtection="1">
      <alignment horizontal="left" vertical="center" wrapText="1"/>
      <protection hidden="1"/>
    </xf>
    <xf numFmtId="165" fontId="24" fillId="0" borderId="5" xfId="26" applyNumberFormat="1" applyFont="1" applyBorder="1" applyAlignment="1" applyProtection="1">
      <alignment horizontal="left" vertical="center" wrapText="1"/>
      <protection locked="0"/>
    </xf>
    <xf numFmtId="0" fontId="5" fillId="0" borderId="0" xfId="21" applyFont="1" applyAlignment="1" applyProtection="1">
      <alignment horizontal="left" vertical="center"/>
      <protection locked="0"/>
    </xf>
    <xf numFmtId="0" fontId="5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35" fillId="0" borderId="0" xfId="21" applyFont="1" applyAlignment="1" applyProtection="1">
      <alignment horizontal="center" vertical="center"/>
      <protection locked="0"/>
    </xf>
    <xf numFmtId="0" fontId="35" fillId="0" borderId="0" xfId="21" applyFont="1" applyAlignment="1" applyProtection="1">
      <alignment horizontal="center"/>
      <protection locked="0"/>
    </xf>
    <xf numFmtId="0" fontId="4" fillId="0" borderId="0" xfId="21" applyFont="1" applyAlignment="1" applyProtection="1">
      <alignment horizontal="center"/>
      <protection locked="0"/>
    </xf>
    <xf numFmtId="164" fontId="1" fillId="0" borderId="0" xfId="21" applyNumberFormat="1" applyFont="1" applyAlignment="1" applyProtection="1">
      <alignment horizontal="center"/>
      <protection locked="0"/>
    </xf>
    <xf numFmtId="0" fontId="5" fillId="0" borderId="0" xfId="21" applyFont="1" applyAlignment="1" applyProtection="1">
      <alignment horizontal="center"/>
      <protection locked="0"/>
    </xf>
    <xf numFmtId="164" fontId="4" fillId="0" borderId="0" xfId="26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4" fillId="0" borderId="5" xfId="21" applyFont="1" applyBorder="1" applyAlignment="1">
      <alignment vertical="center" wrapText="1"/>
    </xf>
    <xf numFmtId="0" fontId="19" fillId="0" borderId="0" xfId="21" applyFont="1" applyAlignment="1" applyProtection="1">
      <alignment horizontal="left" vertical="center"/>
      <protection locked="0"/>
    </xf>
    <xf numFmtId="165" fontId="19" fillId="0" borderId="0" xfId="26" applyNumberFormat="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5" fillId="0" borderId="0" xfId="21" applyFont="1" applyAlignment="1" applyProtection="1">
      <alignment horizontal="center" vertical="center"/>
      <protection hidden="1"/>
    </xf>
    <xf numFmtId="0" fontId="19" fillId="0" borderId="0" xfId="2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horizontal="right" vertical="center" wrapText="1"/>
      <protection hidden="1"/>
    </xf>
    <xf numFmtId="0" fontId="1" fillId="0" borderId="0" xfId="2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19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horizontal="center" vertical="center"/>
      <protection hidden="1"/>
    </xf>
    <xf numFmtId="0" fontId="18" fillId="0" borderId="0" xfId="26" applyFont="1" applyAlignment="1" applyProtection="1">
      <alignment vertical="center"/>
      <protection locked="0"/>
    </xf>
    <xf numFmtId="0" fontId="1" fillId="0" borderId="0" xfId="21" applyFont="1" applyAlignment="1" applyProtection="1">
      <alignment horizontal="right" vertical="center"/>
      <protection hidden="1"/>
    </xf>
    <xf numFmtId="0" fontId="1" fillId="0" borderId="38" xfId="26" applyFont="1" applyBorder="1" applyAlignment="1" applyProtection="1">
      <alignment horizontal="center" vertical="center"/>
      <protection hidden="1"/>
    </xf>
    <xf numFmtId="0" fontId="1" fillId="0" borderId="38" xfId="21" applyFont="1" applyBorder="1" applyAlignment="1" applyProtection="1">
      <alignment horizontal="center" vertical="center" wrapText="1"/>
      <protection hidden="1"/>
    </xf>
    <xf numFmtId="0" fontId="34" fillId="0" borderId="0" xfId="21" applyFont="1" applyAlignment="1" applyProtection="1">
      <alignment vertical="center"/>
      <protection locked="0"/>
    </xf>
    <xf numFmtId="0" fontId="19" fillId="0" borderId="5" xfId="21" applyFont="1" applyBorder="1" applyAlignment="1" applyProtection="1">
      <alignment horizontal="center" vertical="center"/>
      <protection hidden="1"/>
    </xf>
    <xf numFmtId="0" fontId="19" fillId="0" borderId="5" xfId="21" applyFont="1" applyBorder="1" applyAlignment="1" applyProtection="1">
      <alignment horizontal="center" vertical="center" wrapText="1"/>
      <protection hidden="1"/>
    </xf>
    <xf numFmtId="166" fontId="19" fillId="0" borderId="5" xfId="21" applyNumberFormat="1" applyFont="1" applyBorder="1" applyAlignment="1">
      <alignment horizontal="center" vertical="center"/>
    </xf>
    <xf numFmtId="166" fontId="19" fillId="0" borderId="5" xfId="21" applyNumberFormat="1" applyFont="1" applyBorder="1" applyAlignment="1" applyProtection="1">
      <alignment horizontal="center" vertical="center"/>
      <protection locked="0"/>
    </xf>
    <xf numFmtId="166" fontId="24" fillId="0" borderId="5" xfId="21" applyNumberFormat="1" applyFont="1" applyBorder="1" applyAlignment="1" applyProtection="1">
      <alignment horizontal="center" vertical="center"/>
      <protection locked="0"/>
    </xf>
    <xf numFmtId="166" fontId="24" fillId="0" borderId="5" xfId="21" applyNumberFormat="1" applyFont="1" applyBorder="1" applyAlignment="1">
      <alignment horizontal="center" vertical="center"/>
    </xf>
    <xf numFmtId="164" fontId="1" fillId="0" borderId="5" xfId="21" applyNumberFormat="1" applyFont="1" applyBorder="1" applyAlignment="1" applyProtection="1">
      <alignment horizontal="center" vertical="center"/>
      <protection locked="0"/>
    </xf>
    <xf numFmtId="164" fontId="1" fillId="0" borderId="5" xfId="21" applyNumberFormat="1" applyFont="1" applyBorder="1" applyAlignment="1" applyProtection="1">
      <alignment vertical="center" wrapText="1"/>
      <protection hidden="1"/>
    </xf>
    <xf numFmtId="166" fontId="1" fillId="0" borderId="5" xfId="21" applyNumberFormat="1" applyFont="1" applyBorder="1" applyAlignment="1" applyProtection="1">
      <alignment horizontal="center" vertical="center" wrapText="1"/>
      <protection locked="0"/>
    </xf>
    <xf numFmtId="166" fontId="1" fillId="0" borderId="5" xfId="21" applyNumberFormat="1" applyFont="1" applyBorder="1" applyAlignment="1">
      <alignment horizontal="center" vertical="center" wrapText="1"/>
    </xf>
    <xf numFmtId="166" fontId="1" fillId="0" borderId="5" xfId="21" applyNumberFormat="1" applyFont="1" applyBorder="1" applyAlignment="1">
      <alignment horizontal="center" vertical="center"/>
    </xf>
    <xf numFmtId="166" fontId="1" fillId="0" borderId="5" xfId="21" applyNumberFormat="1" applyFont="1" applyBorder="1" applyAlignment="1" applyProtection="1">
      <alignment horizontal="center" vertical="center"/>
      <protection locked="0"/>
    </xf>
    <xf numFmtId="166" fontId="24" fillId="0" borderId="5" xfId="21" applyNumberFormat="1" applyFont="1" applyBorder="1" applyAlignment="1" applyProtection="1">
      <alignment horizontal="center" vertical="center" wrapText="1"/>
      <protection locked="0"/>
    </xf>
    <xf numFmtId="166" fontId="19" fillId="0" borderId="5" xfId="21" applyNumberFormat="1" applyFont="1" applyBorder="1" applyAlignment="1" applyProtection="1">
      <alignment horizontal="center" vertical="center" wrapText="1"/>
      <protection locked="0"/>
    </xf>
    <xf numFmtId="166" fontId="19" fillId="0" borderId="5" xfId="21" applyNumberFormat="1" applyFont="1" applyBorder="1" applyAlignment="1">
      <alignment horizontal="center" vertical="center" wrapText="1"/>
    </xf>
    <xf numFmtId="166" fontId="24" fillId="0" borderId="5" xfId="21" applyNumberFormat="1" applyFont="1" applyBorder="1" applyAlignment="1">
      <alignment horizontal="center" vertical="center" wrapText="1"/>
    </xf>
    <xf numFmtId="164" fontId="1" fillId="0" borderId="5" xfId="21" applyNumberFormat="1" applyFont="1" applyBorder="1" applyAlignment="1" applyProtection="1">
      <alignment vertical="center" wrapText="1"/>
      <protection locked="0"/>
    </xf>
    <xf numFmtId="164" fontId="4" fillId="0" borderId="0" xfId="21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5" xfId="21" applyFont="1" applyBorder="1" applyAlignment="1">
      <alignment vertical="center" wrapText="1"/>
    </xf>
    <xf numFmtId="0" fontId="1" fillId="0" borderId="0" xfId="21" applyFont="1" applyAlignment="1" applyProtection="1">
      <alignment vertical="center"/>
      <protection locked="0" hidden="1"/>
    </xf>
    <xf numFmtId="0" fontId="8" fillId="0" borderId="5" xfId="21" applyFont="1" applyBorder="1" applyAlignment="1" applyProtection="1">
      <alignment horizontal="center" vertical="center"/>
      <protection hidden="1"/>
    </xf>
    <xf numFmtId="0" fontId="19" fillId="0" borderId="5" xfId="21" applyFont="1" applyBorder="1" applyAlignment="1" applyProtection="1">
      <alignment vertical="center" wrapText="1"/>
      <protection hidden="1"/>
    </xf>
    <xf numFmtId="0" fontId="8" fillId="0" borderId="0" xfId="21" applyFont="1" applyAlignment="1" applyProtection="1">
      <alignment horizontal="center" vertical="center"/>
      <protection hidden="1"/>
    </xf>
    <xf numFmtId="0" fontId="8" fillId="0" borderId="0" xfId="21" applyFont="1" applyAlignment="1" applyProtection="1">
      <alignment vertical="center" wrapText="1"/>
      <protection hidden="1"/>
    </xf>
    <xf numFmtId="164" fontId="8" fillId="0" borderId="0" xfId="21" applyNumberFormat="1" applyFont="1" applyAlignment="1" applyProtection="1">
      <alignment horizontal="center" vertical="center"/>
      <protection hidden="1"/>
    </xf>
    <xf numFmtId="0" fontId="19" fillId="0" borderId="0" xfId="21" applyFont="1" applyAlignment="1" applyProtection="1">
      <alignment horizontal="left" vertical="center" wrapText="1"/>
      <protection hidden="1"/>
    </xf>
    <xf numFmtId="0" fontId="1" fillId="0" borderId="0" xfId="21" applyFont="1" applyAlignment="1" applyProtection="1">
      <alignment horizontal="left" vertical="center" wrapText="1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4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4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Protection="1">
      <protection locked="0"/>
    </xf>
    <xf numFmtId="0" fontId="42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1" fillId="0" borderId="0" xfId="0" applyFont="1" applyAlignment="1" applyProtection="1">
      <alignment vertical="center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center"/>
      <protection locked="0"/>
    </xf>
    <xf numFmtId="0" fontId="24" fillId="0" borderId="0" xfId="26" applyFont="1" applyProtection="1">
      <protection locked="0"/>
    </xf>
    <xf numFmtId="0" fontId="24" fillId="0" borderId="0" xfId="26" applyFont="1" applyAlignment="1" applyProtection="1">
      <alignment horizontal="center" wrapText="1"/>
      <protection locked="0"/>
    </xf>
    <xf numFmtId="0" fontId="24" fillId="0" borderId="0" xfId="26" applyFont="1" applyAlignment="1" applyProtection="1">
      <alignment horizontal="center"/>
      <protection locked="0"/>
    </xf>
    <xf numFmtId="0" fontId="24" fillId="0" borderId="0" xfId="26" applyFont="1" applyAlignment="1" applyProtection="1">
      <alignment horizontal="right" vertical="center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4" fillId="0" borderId="0" xfId="26" applyFont="1" applyAlignment="1" applyProtection="1">
      <alignment wrapText="1"/>
      <protection locked="0"/>
    </xf>
    <xf numFmtId="0" fontId="18" fillId="0" borderId="0" xfId="26" applyFont="1" applyAlignment="1" applyProtection="1">
      <alignment horizontal="center"/>
      <protection hidden="1"/>
    </xf>
    <xf numFmtId="0" fontId="19" fillId="0" borderId="0" xfId="26" applyFont="1" applyAlignment="1" applyProtection="1">
      <alignment horizontal="center" vertical="center"/>
      <protection locked="0"/>
    </xf>
    <xf numFmtId="0" fontId="19" fillId="0" borderId="0" xfId="26" applyFont="1" applyAlignment="1" applyProtection="1">
      <alignment horizontal="center" vertical="center"/>
      <protection hidden="1"/>
    </xf>
    <xf numFmtId="0" fontId="19" fillId="0" borderId="0" xfId="26" applyFont="1" applyAlignment="1" applyProtection="1">
      <alignment horizontal="center" vertical="center" wrapText="1"/>
      <protection hidden="1"/>
    </xf>
    <xf numFmtId="0" fontId="24" fillId="0" borderId="0" xfId="26" applyFont="1" applyProtection="1">
      <protection hidden="1"/>
    </xf>
    <xf numFmtId="0" fontId="24" fillId="0" borderId="0" xfId="26" applyFont="1" applyAlignment="1" applyProtection="1">
      <alignment wrapText="1"/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5" fillId="0" borderId="5" xfId="26" applyFont="1" applyBorder="1" applyAlignment="1" applyProtection="1">
      <alignment horizontal="center" vertical="center"/>
      <protection hidden="1"/>
    </xf>
    <xf numFmtId="0" fontId="5" fillId="0" borderId="5" xfId="26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166" fontId="19" fillId="0" borderId="37" xfId="26" applyNumberFormat="1" applyFont="1" applyBorder="1" applyAlignment="1">
      <alignment horizontal="center" vertical="center"/>
    </xf>
    <xf numFmtId="166" fontId="19" fillId="0" borderId="0" xfId="26" applyNumberFormat="1" applyFont="1" applyAlignment="1">
      <alignment horizontal="center" vertical="center"/>
    </xf>
    <xf numFmtId="164" fontId="24" fillId="0" borderId="5" xfId="21" applyNumberFormat="1" applyFont="1" applyBorder="1" applyAlignment="1" applyProtection="1">
      <alignment horizontal="center" vertical="center" wrapText="1"/>
      <protection locked="0"/>
    </xf>
    <xf numFmtId="166" fontId="24" fillId="0" borderId="0" xfId="26" applyNumberFormat="1" applyFont="1" applyAlignment="1">
      <alignment horizontal="center" vertical="center"/>
    </xf>
    <xf numFmtId="166" fontId="24" fillId="0" borderId="0" xfId="26" applyNumberFormat="1" applyFont="1" applyAlignment="1" applyProtection="1">
      <alignment horizontal="center" vertical="center"/>
      <protection locked="0"/>
    </xf>
    <xf numFmtId="166" fontId="24" fillId="0" borderId="39" xfId="26" applyNumberFormat="1" applyFont="1" applyBorder="1" applyAlignment="1" applyProtection="1">
      <alignment horizontal="center" vertical="center"/>
      <protection locked="0"/>
    </xf>
    <xf numFmtId="0" fontId="42" fillId="0" borderId="5" xfId="21" applyFont="1" applyBorder="1" applyAlignment="1" applyProtection="1">
      <alignment horizontal="center" vertical="center"/>
      <protection locked="0"/>
    </xf>
    <xf numFmtId="0" fontId="42" fillId="0" borderId="5" xfId="21" applyFont="1" applyBorder="1" applyAlignment="1" applyProtection="1">
      <alignment horizontal="left" vertical="center" wrapText="1"/>
      <protection locked="0"/>
    </xf>
    <xf numFmtId="166" fontId="42" fillId="0" borderId="5" xfId="26" applyNumberFormat="1" applyFont="1" applyBorder="1" applyAlignment="1" applyProtection="1">
      <alignment horizontal="center" vertical="center"/>
      <protection locked="0"/>
    </xf>
    <xf numFmtId="166" fontId="42" fillId="0" borderId="5" xfId="26" applyNumberFormat="1" applyFont="1" applyBorder="1" applyAlignment="1">
      <alignment horizontal="center" vertical="center"/>
    </xf>
    <xf numFmtId="166" fontId="42" fillId="0" borderId="0" xfId="26" applyNumberFormat="1" applyFont="1" applyAlignment="1">
      <alignment horizontal="center" vertical="center"/>
    </xf>
    <xf numFmtId="164" fontId="42" fillId="0" borderId="5" xfId="21" applyNumberFormat="1" applyFont="1" applyBorder="1" applyAlignment="1" applyProtection="1">
      <alignment horizontal="center" vertical="center"/>
      <protection locked="0"/>
    </xf>
    <xf numFmtId="0" fontId="43" fillId="0" borderId="5" xfId="0" applyFont="1" applyBorder="1" applyAlignment="1">
      <alignment horizontal="left" vertical="center" wrapText="1"/>
    </xf>
    <xf numFmtId="166" fontId="42" fillId="0" borderId="0" xfId="26" applyNumberFormat="1" applyFont="1" applyAlignment="1" applyProtection="1">
      <alignment horizontal="center" vertical="center"/>
      <protection locked="0"/>
    </xf>
    <xf numFmtId="0" fontId="40" fillId="0" borderId="5" xfId="21" applyFont="1" applyBorder="1" applyAlignment="1" applyProtection="1">
      <alignment horizontal="left" vertical="center" wrapText="1"/>
      <protection hidden="1"/>
    </xf>
    <xf numFmtId="0" fontId="24" fillId="0" borderId="5" xfId="21" applyFont="1" applyBorder="1" applyAlignment="1">
      <alignment horizontal="left" vertical="center" wrapText="1"/>
    </xf>
    <xf numFmtId="166" fontId="24" fillId="0" borderId="37" xfId="26" applyNumberFormat="1" applyFont="1" applyBorder="1" applyAlignment="1" applyProtection="1">
      <alignment horizontal="center" vertical="center"/>
      <protection locked="0"/>
    </xf>
    <xf numFmtId="0" fontId="19" fillId="0" borderId="5" xfId="26" applyFont="1" applyBorder="1" applyAlignment="1" applyProtection="1">
      <alignment horizontal="right" vertical="center"/>
      <protection locked="0"/>
    </xf>
    <xf numFmtId="165" fontId="19" fillId="0" borderId="5" xfId="26" applyNumberFormat="1" applyFont="1" applyBorder="1" applyAlignment="1">
      <alignment horizontal="left" vertical="center" wrapText="1"/>
    </xf>
    <xf numFmtId="0" fontId="5" fillId="0" borderId="5" xfId="2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66" fontId="24" fillId="0" borderId="0" xfId="0" applyNumberFormat="1" applyFont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165" fontId="24" fillId="0" borderId="0" xfId="26" applyNumberFormat="1" applyFont="1" applyAlignment="1" applyProtection="1">
      <alignment horizontal="left" vertical="center" wrapText="1"/>
      <protection hidden="1"/>
    </xf>
    <xf numFmtId="0" fontId="19" fillId="0" borderId="0" xfId="25" applyFont="1" applyAlignment="1" applyProtection="1">
      <alignment horizontal="left" wrapText="1"/>
      <protection locked="0"/>
    </xf>
    <xf numFmtId="0" fontId="19" fillId="0" borderId="0" xfId="25" applyFont="1" applyAlignment="1" applyProtection="1">
      <alignment horizontal="left"/>
      <protection locked="0"/>
    </xf>
    <xf numFmtId="0" fontId="1" fillId="0" borderId="0" xfId="0" applyFont="1" applyAlignment="1" applyProtection="1">
      <alignment wrapText="1"/>
      <protection locked="0"/>
    </xf>
    <xf numFmtId="0" fontId="18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hidden="1"/>
    </xf>
    <xf numFmtId="0" fontId="42" fillId="0" borderId="0" xfId="0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right" vertical="center"/>
      <protection locked="0"/>
    </xf>
    <xf numFmtId="0" fontId="19" fillId="0" borderId="0" xfId="27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vertical="center" wrapText="1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164" fontId="19" fillId="0" borderId="0" xfId="0" applyNumberFormat="1" applyFont="1" applyAlignment="1" applyProtection="1">
      <alignment horizontal="center" vertical="center"/>
      <protection hidden="1"/>
    </xf>
    <xf numFmtId="164" fontId="19" fillId="0" borderId="0" xfId="0" applyNumberFormat="1" applyFont="1" applyAlignment="1" applyProtection="1">
      <alignment horizontal="center" vertical="center" wrapText="1"/>
      <protection hidden="1"/>
    </xf>
    <xf numFmtId="164" fontId="19" fillId="0" borderId="0" xfId="0" applyNumberFormat="1" applyFont="1" applyAlignment="1" applyProtection="1">
      <alignment vertical="center" wrapText="1"/>
      <protection hidden="1"/>
    </xf>
    <xf numFmtId="164" fontId="24" fillId="0" borderId="0" xfId="0" applyNumberFormat="1" applyFont="1" applyAlignment="1" applyProtection="1">
      <alignment horizontal="center" vertical="center"/>
      <protection hidden="1"/>
    </xf>
    <xf numFmtId="166" fontId="24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hidden="1"/>
    </xf>
    <xf numFmtId="0" fontId="42" fillId="0" borderId="0" xfId="21" applyFont="1" applyAlignment="1" applyProtection="1">
      <alignment horizontal="center" vertical="center"/>
      <protection locked="0"/>
    </xf>
    <xf numFmtId="0" fontId="42" fillId="0" borderId="0" xfId="21" applyFont="1" applyAlignment="1" applyProtection="1">
      <alignment vertical="center"/>
      <protection hidden="1"/>
    </xf>
    <xf numFmtId="164" fontId="42" fillId="0" borderId="0" xfId="0" applyNumberFormat="1" applyFont="1" applyAlignment="1" applyProtection="1">
      <alignment horizontal="center" vertical="center"/>
      <protection hidden="1"/>
    </xf>
    <xf numFmtId="166" fontId="42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vertical="center"/>
    </xf>
    <xf numFmtId="0" fontId="42" fillId="0" borderId="0" xfId="0" applyFont="1" applyAlignment="1" applyProtection="1">
      <alignment vertical="center"/>
      <protection locked="0"/>
    </xf>
    <xf numFmtId="166" fontId="42" fillId="0" borderId="0" xfId="0" applyNumberFormat="1" applyFont="1" applyAlignment="1" applyProtection="1">
      <alignment horizontal="center" vertical="center"/>
      <protection locked="0"/>
    </xf>
    <xf numFmtId="166" fontId="42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hidden="1"/>
    </xf>
    <xf numFmtId="166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166" fontId="19" fillId="0" borderId="0" xfId="0" applyNumberFormat="1" applyFont="1" applyAlignment="1">
      <alignment horizontal="center" vertical="center" wrapText="1"/>
    </xf>
    <xf numFmtId="164" fontId="42" fillId="0" borderId="0" xfId="21" applyNumberFormat="1" applyFont="1" applyAlignment="1" applyProtection="1">
      <alignment vertical="center"/>
      <protection locked="0"/>
    </xf>
    <xf numFmtId="0" fontId="42" fillId="0" borderId="0" xfId="21" applyFont="1" applyAlignment="1">
      <alignment vertical="center"/>
    </xf>
    <xf numFmtId="0" fontId="24" fillId="0" borderId="0" xfId="0" applyFont="1" applyAlignment="1" applyProtection="1">
      <alignment horizontal="center" vertical="center"/>
      <protection locked="0" hidden="1"/>
    </xf>
    <xf numFmtId="166" fontId="19" fillId="0" borderId="0" xfId="0" applyNumberFormat="1" applyFont="1" applyAlignment="1" applyProtection="1">
      <alignment horizontal="center" vertical="center"/>
      <protection locked="0"/>
    </xf>
    <xf numFmtId="166" fontId="19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left" vertical="center"/>
      <protection hidden="1"/>
    </xf>
    <xf numFmtId="0" fontId="24" fillId="0" borderId="0" xfId="25" applyFont="1" applyAlignment="1" applyProtection="1">
      <alignment horizontal="left" vertical="center"/>
      <protection locked="0"/>
    </xf>
    <xf numFmtId="0" fontId="19" fillId="0" borderId="0" xfId="25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166" fontId="24" fillId="4" borderId="5" xfId="26" applyNumberFormat="1" applyFont="1" applyFill="1" applyBorder="1" applyAlignment="1" applyProtection="1">
      <alignment horizontal="center" vertical="center"/>
      <protection locked="0"/>
    </xf>
    <xf numFmtId="0" fontId="19" fillId="0" borderId="0" xfId="26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9" fillId="0" borderId="0" xfId="26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18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right"/>
      <protection locked="0"/>
    </xf>
    <xf numFmtId="0" fontId="18" fillId="0" borderId="0" xfId="26" applyFont="1" applyAlignment="1" applyProtection="1">
      <alignment horizontal="center"/>
      <protection hidden="1"/>
    </xf>
    <xf numFmtId="0" fontId="19" fillId="0" borderId="4" xfId="21" applyFont="1" applyBorder="1" applyAlignment="1" applyProtection="1">
      <alignment horizontal="center" vertical="center"/>
      <protection locked="0"/>
    </xf>
    <xf numFmtId="0" fontId="22" fillId="0" borderId="2" xfId="21" applyFont="1" applyBorder="1" applyAlignment="1" applyProtection="1">
      <alignment horizontal="center" vertical="center"/>
      <protection hidden="1"/>
    </xf>
    <xf numFmtId="0" fontId="18" fillId="0" borderId="0" xfId="21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 wrapText="1"/>
      <protection locked="0"/>
    </xf>
    <xf numFmtId="0" fontId="35" fillId="0" borderId="2" xfId="21" applyFont="1" applyBorder="1" applyAlignment="1" applyProtection="1">
      <alignment horizontal="center" vertical="center"/>
      <protection hidden="1"/>
    </xf>
    <xf numFmtId="0" fontId="19" fillId="0" borderId="0" xfId="21" applyFont="1" applyAlignment="1">
      <alignment horizontal="center" vertical="center"/>
    </xf>
    <xf numFmtId="0" fontId="19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  <protection locked="0"/>
    </xf>
    <xf numFmtId="0" fontId="19" fillId="0" borderId="0" xfId="21" applyFont="1" applyAlignment="1">
      <alignment horizontal="center" vertical="center" wrapText="1"/>
    </xf>
    <xf numFmtId="0" fontId="8" fillId="0" borderId="0" xfId="21" applyFont="1" applyAlignment="1" applyProtection="1">
      <alignment horizontal="center" wrapText="1"/>
      <protection locked="0"/>
    </xf>
    <xf numFmtId="0" fontId="19" fillId="0" borderId="6" xfId="21" applyFont="1" applyBorder="1" applyAlignment="1">
      <alignment horizontal="center" vertical="center" wrapText="1"/>
    </xf>
    <xf numFmtId="0" fontId="19" fillId="0" borderId="36" xfId="21" applyFont="1" applyBorder="1" applyAlignment="1">
      <alignment horizontal="center" vertical="center" wrapText="1"/>
    </xf>
    <xf numFmtId="0" fontId="23" fillId="0" borderId="0" xfId="21" applyFont="1" applyAlignment="1">
      <alignment horizontal="center" vertical="center"/>
    </xf>
    <xf numFmtId="0" fontId="37" fillId="4" borderId="37" xfId="21" applyFont="1" applyFill="1" applyBorder="1" applyAlignment="1">
      <alignment horizontal="center" vertical="center" wrapText="1"/>
    </xf>
    <xf numFmtId="0" fontId="37" fillId="4" borderId="0" xfId="21" applyFont="1" applyFill="1" applyAlignment="1">
      <alignment horizontal="center" vertical="center" wrapText="1"/>
    </xf>
    <xf numFmtId="0" fontId="19" fillId="0" borderId="4" xfId="2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>
      <alignment horizontal="center" vertical="center" wrapText="1"/>
    </xf>
    <xf numFmtId="0" fontId="8" fillId="0" borderId="6" xfId="21" applyFont="1" applyBorder="1" applyAlignment="1">
      <alignment horizontal="center" vertical="center" wrapText="1"/>
    </xf>
    <xf numFmtId="0" fontId="8" fillId="0" borderId="33" xfId="21" applyFont="1" applyBorder="1" applyAlignment="1">
      <alignment horizontal="center" vertical="center" wrapText="1"/>
    </xf>
    <xf numFmtId="0" fontId="30" fillId="0" borderId="0" xfId="21" applyFont="1" applyAlignment="1">
      <alignment horizontal="center" vertical="center" wrapText="1"/>
    </xf>
    <xf numFmtId="0" fontId="18" fillId="0" borderId="0" xfId="21" applyFont="1" applyAlignment="1">
      <alignment horizontal="center" vertical="center"/>
    </xf>
    <xf numFmtId="0" fontId="4" fillId="0" borderId="5" xfId="21" applyFont="1" applyBorder="1" applyAlignment="1">
      <alignment horizontal="center" vertical="center"/>
    </xf>
    <xf numFmtId="166" fontId="24" fillId="0" borderId="5" xfId="46" applyNumberFormat="1" applyFont="1" applyBorder="1" applyAlignment="1" applyProtection="1">
      <alignment horizontal="center" vertical="center" wrapText="1"/>
      <protection locked="0"/>
    </xf>
    <xf numFmtId="0" fontId="5" fillId="0" borderId="34" xfId="46" applyFont="1" applyBorder="1" applyAlignment="1">
      <alignment horizontal="center" vertical="center" wrapText="1"/>
    </xf>
    <xf numFmtId="0" fontId="5" fillId="0" borderId="18" xfId="46" applyFont="1" applyBorder="1" applyAlignment="1">
      <alignment horizontal="center" vertical="center" wrapText="1"/>
    </xf>
    <xf numFmtId="0" fontId="19" fillId="0" borderId="4" xfId="47" applyFont="1" applyBorder="1" applyAlignment="1">
      <alignment horizontal="center" vertical="center" wrapText="1"/>
    </xf>
    <xf numFmtId="0" fontId="35" fillId="0" borderId="2" xfId="47" applyFont="1" applyBorder="1" applyAlignment="1">
      <alignment horizontal="center" vertical="center" wrapText="1"/>
    </xf>
    <xf numFmtId="0" fontId="1" fillId="0" borderId="5" xfId="46" applyFont="1" applyBorder="1" applyAlignment="1">
      <alignment horizontal="center" vertical="center" wrapText="1"/>
    </xf>
    <xf numFmtId="166" fontId="19" fillId="0" borderId="0" xfId="46" applyNumberFormat="1" applyFont="1" applyAlignment="1" applyProtection="1">
      <alignment horizontal="left" vertical="center" wrapText="1"/>
      <protection locked="0"/>
    </xf>
    <xf numFmtId="166" fontId="24" fillId="0" borderId="0" xfId="46" applyNumberFormat="1" applyFont="1" applyAlignment="1" applyProtection="1">
      <alignment horizontal="left" vertical="center" wrapText="1"/>
      <protection locked="0"/>
    </xf>
    <xf numFmtId="0" fontId="19" fillId="0" borderId="4" xfId="55" applyFont="1" applyBorder="1" applyAlignment="1">
      <alignment horizontal="center" vertical="center" wrapText="1"/>
    </xf>
    <xf numFmtId="0" fontId="22" fillId="0" borderId="2" xfId="55" applyFont="1" applyBorder="1" applyAlignment="1">
      <alignment horizontal="center" vertical="center" wrapText="1"/>
    </xf>
    <xf numFmtId="0" fontId="18" fillId="0" borderId="0" xfId="55" applyFont="1" applyAlignment="1">
      <alignment horizontal="center" vertical="center" wrapText="1"/>
    </xf>
    <xf numFmtId="0" fontId="19" fillId="0" borderId="0" xfId="55" applyFont="1" applyAlignment="1">
      <alignment horizontal="center" vertical="center" wrapText="1"/>
    </xf>
    <xf numFmtId="0" fontId="3" fillId="0" borderId="5" xfId="55" applyFont="1" applyBorder="1" applyAlignment="1">
      <alignment horizontal="center" vertical="center" wrapText="1"/>
    </xf>
    <xf numFmtId="0" fontId="17" fillId="0" borderId="5" xfId="55" applyFont="1" applyBorder="1" applyAlignment="1">
      <alignment horizontal="center" vertical="center" wrapText="1"/>
    </xf>
    <xf numFmtId="0" fontId="6" fillId="0" borderId="0" xfId="55" applyFont="1" applyAlignment="1">
      <alignment horizontal="center" vertical="center" wrapText="1"/>
    </xf>
    <xf numFmtId="0" fontId="21" fillId="0" borderId="4" xfId="55" applyFont="1" applyBorder="1" applyAlignment="1">
      <alignment horizontal="center" vertical="center" wrapText="1"/>
    </xf>
    <xf numFmtId="0" fontId="7" fillId="0" borderId="0" xfId="54" applyFont="1" applyAlignment="1">
      <alignment horizontal="center" vertical="center" wrapText="1"/>
    </xf>
    <xf numFmtId="165" fontId="10" fillId="0" borderId="4" xfId="27" applyNumberFormat="1" applyFont="1" applyBorder="1" applyAlignment="1">
      <alignment horizontal="center" vertical="center" wrapText="1"/>
    </xf>
    <xf numFmtId="0" fontId="15" fillId="0" borderId="0" xfId="20" applyFont="1" applyAlignment="1">
      <alignment horizontal="center" vertical="center"/>
    </xf>
    <xf numFmtId="0" fontId="12" fillId="0" borderId="0" xfId="20" applyFont="1" applyAlignment="1">
      <alignment horizontal="center" vertical="center"/>
    </xf>
    <xf numFmtId="0" fontId="10" fillId="0" borderId="0" xfId="20" applyFont="1" applyAlignment="1">
      <alignment horizontal="center" vertical="center" wrapText="1"/>
    </xf>
    <xf numFmtId="0" fontId="15" fillId="0" borderId="2" xfId="2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66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 6" xfId="25" xr:uid="{00000000-0005-0000-0000-000049000000}"/>
    <cellStyle name="Normal_Sheet1" xfId="26" xr:uid="{00000000-0005-0000-0000-00004A000000}"/>
    <cellStyle name="Normal_Sheet1 2" xfId="27" xr:uid="{00000000-0005-0000-0000-00004B000000}"/>
    <cellStyle name="Style 1" xfId="28" xr:uid="{00000000-0005-0000-0000-00004C000000}"/>
    <cellStyle name="Акцент1" xfId="29" xr:uid="{00000000-0005-0000-0000-00004D000000}"/>
    <cellStyle name="Акцент2" xfId="30" xr:uid="{00000000-0005-0000-0000-00004E000000}"/>
    <cellStyle name="Акцент3" xfId="31" xr:uid="{00000000-0005-0000-0000-00004F000000}"/>
    <cellStyle name="Акцент4" xfId="32" xr:uid="{00000000-0005-0000-0000-000050000000}"/>
    <cellStyle name="Акцент5" xfId="33" xr:uid="{00000000-0005-0000-0000-000051000000}"/>
    <cellStyle name="Акцент6" xfId="34" xr:uid="{00000000-0005-0000-0000-000052000000}"/>
    <cellStyle name="Ввод " xfId="35" xr:uid="{00000000-0005-0000-0000-000053000000}"/>
    <cellStyle name="Вывод" xfId="36" xr:uid="{00000000-0005-0000-0000-000054000000}"/>
    <cellStyle name="Вычисление" xfId="37" xr:uid="{00000000-0005-0000-0000-000055000000}"/>
    <cellStyle name="Заголовок 1" xfId="38" xr:uid="{00000000-0005-0000-0000-000056000000}"/>
    <cellStyle name="Заголовок 2" xfId="39" xr:uid="{00000000-0005-0000-0000-000057000000}"/>
    <cellStyle name="Заголовок 3" xfId="40" xr:uid="{00000000-0005-0000-0000-000058000000}"/>
    <cellStyle name="Заголовок 4" xfId="41" xr:uid="{00000000-0005-0000-0000-000059000000}"/>
    <cellStyle name="Итог" xfId="42" xr:uid="{00000000-0005-0000-0000-00005A000000}"/>
    <cellStyle name="Контрольная ячейка" xfId="43" xr:uid="{00000000-0005-0000-0000-00005B000000}"/>
    <cellStyle name="Название" xfId="44" xr:uid="{00000000-0005-0000-0000-00005C000000}"/>
    <cellStyle name="Нейтральный" xfId="45" xr:uid="{00000000-0005-0000-0000-00005D000000}"/>
    <cellStyle name="Обычный 2" xfId="46" xr:uid="{00000000-0005-0000-0000-00005E000000}"/>
    <cellStyle name="Обычный 3" xfId="47" xr:uid="{00000000-0005-0000-0000-00005F000000}"/>
    <cellStyle name="Обычный 3 2" xfId="48" xr:uid="{00000000-0005-0000-0000-000060000000}"/>
    <cellStyle name="Обычный 3 3" xfId="49" xr:uid="{00000000-0005-0000-0000-000061000000}"/>
    <cellStyle name="Обычный 3 3 2" xfId="50" xr:uid="{00000000-0005-0000-0000-000062000000}"/>
    <cellStyle name="Обычный 3 3 2 2" xfId="51" xr:uid="{00000000-0005-0000-0000-000063000000}"/>
    <cellStyle name="Обычный 3 3 2 2 2" xfId="52" xr:uid="{00000000-0005-0000-0000-000064000000}"/>
    <cellStyle name="Обычный 3 4" xfId="53" xr:uid="{00000000-0005-0000-0000-000065000000}"/>
    <cellStyle name="Обычный 3 4 2 2" xfId="54" xr:uid="{00000000-0005-0000-0000-000066000000}"/>
    <cellStyle name="Обычный 3 6" xfId="55" xr:uid="{00000000-0005-0000-0000-000067000000}"/>
    <cellStyle name="Обычный 3 6 2" xfId="65" xr:uid="{00000000-0005-0000-0000-000071000000}"/>
    <cellStyle name="Обычный 6" xfId="56" xr:uid="{00000000-0005-0000-0000-000068000000}"/>
    <cellStyle name="Обычный 7" xfId="57" xr:uid="{00000000-0005-0000-0000-000069000000}"/>
    <cellStyle name="Плохой" xfId="58" xr:uid="{00000000-0005-0000-0000-00006A000000}"/>
    <cellStyle name="Пояснение" xfId="59" xr:uid="{00000000-0005-0000-0000-00006B000000}"/>
    <cellStyle name="Примечание" xfId="60" xr:uid="{00000000-0005-0000-0000-00006C000000}"/>
    <cellStyle name="Связанная ячейка" xfId="61" xr:uid="{00000000-0005-0000-0000-00006D000000}"/>
    <cellStyle name="Стиль 1" xfId="62" xr:uid="{00000000-0005-0000-0000-00006E000000}"/>
    <cellStyle name="Текст предупреждения" xfId="63" xr:uid="{00000000-0005-0000-0000-00006F000000}"/>
    <cellStyle name="Хороший" xfId="64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UAMAAgAFAATQAAAAAAAAAAAAAAAAAAAAAAAAAAAAAAAAAAAAAAAAAAAAAAAAAAAAAAAAAAAAAAAAAAAAAAAAAAAAAAAAAAAAAAAAAAAAAAAAAAAAAAAAAAAAAAAAAAAAAAAADpBwUAAQAMABIAM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UwMDhaMCMGCSqGSIb3DQEJBDEWBBRKRmj8rBOqFMbeuHRbhBrI7/xStDArBgsqhkiG9w0BCRACDDEcMBowGDAWBBRE5xMFRVajmd/v2Zzf5CvSbEm8HjANBgkqhkiG9w0BAQEFAASCAQB5btPSL/trHoA3VbjBk8eqQSoOBP9mFyZg4NsLJU3DGhL4AbNCIRwEWdlk3ewBUrEnErYf3lwHuOkvI555znu84vP5mw/RWSw979J8kDTQYPGkpHcr5hFdtklIzlxNc1tCoo/tHf9+RDmYGOZgAkNelEZfWo62Ra3RAREUIatECZ2e9KlovhZlrIHeteg296oTE+FNzt9gDmtQSLlYGjFjXRrBz8KJzk6BX2LW5Ugin30XiUSuDRbLv2tKwvwLhMZ78EiQTb4IeWWbnAiBQg5wOb433+LXGByI1h8SV0nba1xxm+IaT0JgdhosURxenYdM1wrhBaLR81ZBULkeFPN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UAMAAgAFAATQAAAAAAAAAAAAAAAAAAAAAAAAAAAAAAAAAAAAAAAAAAAAAAAAAAAAAAAAAAAAAAAAAAAAAAAAAAAAAAAAAAAAAAAAAAAAAAAAAAAAAAAAAAAAAAAAAAAAAAAADpBwUAAQAMABIAM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UwMTFaMCMGCSqGSIb3DQEJBDEWBBTvbWIRBo+v71eOjURMzVuJj5kOgzArBgsqhkiG9w0BCRACDDEcMBowGDAWBBRE5xMFRVajmd/v2Zzf5CvSbEm8HjANBgkqhkiG9w0BAQEFAASCAQBl4JpusF1onziJ+gJa2DZMiU2P8ZSNbA40oipV94KiqeZAHo9t/uITYIht5pvtwRviZY+20w7Z6UrBuUlPqWdBF2tsNBMlexDsbX30PXUYYO0eJXTy1r1Ook4DswciNp28dcqs+abxEH1ERb+22D2L9dhKaihNH+fRHRl+FEN18M/M/a3v8KRHZuZ0DvwV2L+/zIRq9lOR8w2QpuegyXeo06hDyrAQ2Ak7JTJAXHpoL3xt4TaNMUjqow1CaTIRc8Mx2cHjf0XVIATqMoxJskZZhxnKhDupwvrwoxSR3SkId2eQ/Mga36S0QRFMyw4CnEQydXsI93osnBNYAtLKaMB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9EEA0D1-1CE6-383B-4155-BE62D70CCD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25AF324-31B3-3ECA-F45C-A74882D185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9321165" y="1748790"/>
          <a:ext cx="545465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8956675" y="161163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8956675" y="161163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5"/>
  <sheetViews>
    <sheetView view="pageBreakPreview" topLeftCell="A37" zoomScaleNormal="100" workbookViewId="0">
      <selection activeCell="C64" sqref="C64"/>
    </sheetView>
  </sheetViews>
  <sheetFormatPr defaultColWidth="9.140625" defaultRowHeight="17.25"/>
  <cols>
    <col min="1" max="1" width="6.140625" style="367" customWidth="1"/>
    <col min="2" max="2" width="36.7109375" style="367" customWidth="1"/>
    <col min="3" max="3" width="43.5703125" style="367" customWidth="1"/>
    <col min="4" max="4" width="22.5703125" style="431" customWidth="1"/>
    <col min="5" max="5" width="5" style="431" customWidth="1"/>
    <col min="6" max="6" width="2.5703125" style="293" customWidth="1"/>
    <col min="7" max="7" width="9.140625" style="293"/>
    <col min="8" max="8" width="3.28515625" style="293" customWidth="1"/>
    <col min="9" max="9" width="9.140625" style="367"/>
    <col min="10" max="10" width="3.7109375" style="367" customWidth="1"/>
    <col min="11" max="11" width="10" style="367" customWidth="1"/>
    <col min="12" max="12" width="9.140625" style="367"/>
    <col min="13" max="13" width="9.28515625" style="367" customWidth="1"/>
    <col min="14" max="16384" width="9.140625" style="367"/>
  </cols>
  <sheetData>
    <row r="1" spans="1:8" s="293" customFormat="1">
      <c r="C1" s="432"/>
      <c r="D1" s="432" t="s">
        <v>0</v>
      </c>
      <c r="E1" s="293">
        <v>15</v>
      </c>
    </row>
    <row r="2" spans="1:8" s="293" customFormat="1">
      <c r="C2" s="432"/>
      <c r="D2" s="472" t="s">
        <v>1</v>
      </c>
      <c r="E2" s="472"/>
    </row>
    <row r="3" spans="1:8" s="293" customFormat="1">
      <c r="C3" s="432"/>
      <c r="D3" s="293" t="s">
        <v>2</v>
      </c>
    </row>
    <row r="4" spans="1:8" s="418" customFormat="1" ht="24.75" customHeight="1">
      <c r="B4" s="433"/>
      <c r="C4" s="433"/>
      <c r="D4" s="472" t="s">
        <v>3</v>
      </c>
      <c r="E4" s="472"/>
    </row>
    <row r="5" spans="1:8" s="418" customFormat="1" ht="20.25" customHeight="1">
      <c r="B5" s="433"/>
      <c r="C5" s="472" t="s">
        <v>4</v>
      </c>
      <c r="D5" s="472"/>
      <c r="E5" s="472"/>
    </row>
    <row r="6" spans="1:8" ht="18.75" customHeight="1">
      <c r="A6" s="473" t="s">
        <v>5</v>
      </c>
      <c r="B6" s="473"/>
      <c r="C6" s="473"/>
      <c r="D6" s="473"/>
      <c r="E6" s="473"/>
    </row>
    <row r="7" spans="1:8" ht="46.5" customHeight="1">
      <c r="A7" s="474" t="s">
        <v>274</v>
      </c>
      <c r="B7" s="474"/>
      <c r="C7" s="474"/>
      <c r="D7" s="474"/>
      <c r="E7" s="474"/>
    </row>
    <row r="8" spans="1:8" ht="18.75" customHeight="1">
      <c r="A8" s="471" t="s">
        <v>6</v>
      </c>
      <c r="B8" s="471"/>
      <c r="C8" s="471"/>
      <c r="D8" s="471"/>
      <c r="E8" s="471"/>
    </row>
    <row r="9" spans="1:8" ht="24" customHeight="1">
      <c r="A9" s="434"/>
      <c r="B9" s="434"/>
      <c r="C9" s="434"/>
      <c r="D9" s="435" t="s">
        <v>7</v>
      </c>
      <c r="E9" s="436"/>
    </row>
    <row r="10" spans="1:8" ht="20.25">
      <c r="A10" s="437" t="s">
        <v>8</v>
      </c>
      <c r="B10" s="438" t="s">
        <v>9</v>
      </c>
      <c r="C10" s="439"/>
      <c r="D10" s="440"/>
      <c r="E10" s="441"/>
    </row>
    <row r="11" spans="1:8" ht="22.15" customHeight="1">
      <c r="A11" s="263">
        <v>1</v>
      </c>
      <c r="B11" s="128" t="s">
        <v>10</v>
      </c>
      <c r="C11" s="442"/>
      <c r="D11" s="419">
        <v>55245.5</v>
      </c>
      <c r="E11" s="443"/>
    </row>
    <row r="12" spans="1:8" ht="18" customHeight="1">
      <c r="A12" s="263">
        <v>2</v>
      </c>
      <c r="B12" s="321" t="s">
        <v>11</v>
      </c>
      <c r="C12" s="442"/>
      <c r="D12" s="445">
        <f>+Ashkhatavardz!J7</f>
        <v>3988.2</v>
      </c>
      <c r="E12" s="443"/>
    </row>
    <row r="13" spans="1:8" s="429" customFormat="1" hidden="1">
      <c r="A13" s="263">
        <f>+A12+1</f>
        <v>3</v>
      </c>
      <c r="B13" s="128" t="s">
        <v>12</v>
      </c>
      <c r="C13" s="446"/>
      <c r="D13" s="419"/>
      <c r="E13" s="443"/>
      <c r="F13" s="375"/>
      <c r="G13" s="375"/>
      <c r="H13" s="375"/>
    </row>
    <row r="14" spans="1:8" s="429" customFormat="1" hidden="1">
      <c r="A14" s="263">
        <f>+A13+1</f>
        <v>4</v>
      </c>
      <c r="B14" s="128" t="s">
        <v>13</v>
      </c>
      <c r="C14" s="446"/>
      <c r="D14" s="445">
        <f>+'Komunal '!M28</f>
        <v>0</v>
      </c>
      <c r="E14" s="443"/>
      <c r="F14" s="375"/>
      <c r="G14" s="375"/>
      <c r="H14" s="375"/>
    </row>
    <row r="15" spans="1:8" s="429" customFormat="1" hidden="1">
      <c r="A15" s="263">
        <f>+A14+1</f>
        <v>5</v>
      </c>
      <c r="B15" s="128" t="s">
        <v>14</v>
      </c>
      <c r="C15" s="446"/>
      <c r="D15" s="419"/>
      <c r="E15" s="443"/>
      <c r="F15" s="375"/>
      <c r="G15" s="375"/>
      <c r="H15" s="375"/>
    </row>
    <row r="16" spans="1:8" s="429" customFormat="1" hidden="1">
      <c r="A16" s="263">
        <f t="shared" ref="A16" si="0">+A15+1</f>
        <v>6</v>
      </c>
      <c r="B16" s="128" t="s">
        <v>15</v>
      </c>
      <c r="C16" s="446"/>
      <c r="D16" s="419"/>
      <c r="E16" s="443"/>
      <c r="F16" s="375"/>
      <c r="G16" s="375"/>
      <c r="H16" s="375"/>
    </row>
    <row r="17" spans="1:18" s="429" customFormat="1">
      <c r="A17" s="263">
        <v>3</v>
      </c>
      <c r="B17" s="128" t="s">
        <v>16</v>
      </c>
      <c r="C17" s="446"/>
      <c r="D17" s="445">
        <f>+D18+D19</f>
        <v>202.6</v>
      </c>
      <c r="E17" s="443"/>
      <c r="F17" s="375"/>
      <c r="G17" s="375"/>
      <c r="H17" s="375"/>
    </row>
    <row r="18" spans="1:18" s="430" customFormat="1" ht="13.5">
      <c r="A18" s="447">
        <f>+A17+0.1</f>
        <v>3.1</v>
      </c>
      <c r="B18" s="448" t="s">
        <v>17</v>
      </c>
      <c r="C18" s="449"/>
      <c r="D18" s="450">
        <f>+D59</f>
        <v>202.6</v>
      </c>
      <c r="E18" s="451"/>
      <c r="F18" s="452"/>
      <c r="G18" s="452"/>
      <c r="H18" s="452"/>
    </row>
    <row r="19" spans="1:18" s="430" customFormat="1" ht="16.5" hidden="1" customHeight="1">
      <c r="A19" s="447">
        <f>+A18+0.1</f>
        <v>3.2</v>
      </c>
      <c r="B19" s="448" t="s">
        <v>18</v>
      </c>
      <c r="C19" s="449"/>
      <c r="D19" s="453"/>
      <c r="E19" s="454"/>
      <c r="F19" s="452"/>
      <c r="G19" s="452"/>
      <c r="H19" s="452"/>
    </row>
    <row r="20" spans="1:18" s="429" customFormat="1" hidden="1">
      <c r="A20" s="263">
        <f>+A17+1</f>
        <v>4</v>
      </c>
      <c r="B20" s="128" t="s">
        <v>19</v>
      </c>
      <c r="C20" s="446"/>
      <c r="D20" s="419"/>
      <c r="E20" s="443"/>
      <c r="F20" s="375"/>
      <c r="G20" s="375"/>
      <c r="H20" s="375"/>
    </row>
    <row r="21" spans="1:18" s="429" customFormat="1">
      <c r="A21" s="263">
        <v>4</v>
      </c>
      <c r="B21" s="128" t="s">
        <v>20</v>
      </c>
      <c r="C21" s="446"/>
      <c r="D21" s="445">
        <f>+'Komunal '!N20</f>
        <v>1.2</v>
      </c>
      <c r="E21" s="443"/>
      <c r="F21" s="375"/>
      <c r="G21" s="375"/>
      <c r="H21" s="375"/>
    </row>
    <row r="22" spans="1:18" s="429" customFormat="1" hidden="1">
      <c r="A22" s="263">
        <f t="shared" ref="A22:A23" si="1">+A21+1</f>
        <v>5</v>
      </c>
      <c r="B22" s="128" t="s">
        <v>21</v>
      </c>
      <c r="C22" s="446"/>
      <c r="D22" s="419"/>
      <c r="E22" s="443"/>
      <c r="F22" s="375"/>
      <c r="G22" s="375"/>
      <c r="H22" s="375"/>
    </row>
    <row r="23" spans="1:18" s="375" customFormat="1" ht="19.5" hidden="1" customHeight="1">
      <c r="A23" s="263">
        <f t="shared" si="1"/>
        <v>6</v>
      </c>
      <c r="B23" s="180" t="s">
        <v>22</v>
      </c>
      <c r="C23" s="455"/>
      <c r="D23" s="419"/>
      <c r="E23" s="443"/>
    </row>
    <row r="24" spans="1:18" s="375" customFormat="1" hidden="1">
      <c r="A24" s="263"/>
      <c r="B24" s="180"/>
      <c r="C24" s="455"/>
      <c r="D24" s="419"/>
      <c r="E24" s="443"/>
    </row>
    <row r="25" spans="1:18" ht="24" customHeight="1">
      <c r="A25" s="437"/>
      <c r="B25" s="456" t="s">
        <v>23</v>
      </c>
      <c r="C25" s="439"/>
      <c r="D25" s="457">
        <f>SUM(D11:D17,D20:D24)</f>
        <v>59437.499999999993</v>
      </c>
      <c r="E25" s="458"/>
    </row>
    <row r="26" spans="1:18" ht="13.5" customHeight="1">
      <c r="A26" s="431"/>
      <c r="B26" s="437"/>
      <c r="C26" s="442"/>
      <c r="D26" s="445"/>
      <c r="E26" s="445"/>
    </row>
    <row r="27" spans="1:18" ht="24.75" customHeight="1">
      <c r="A27" s="437" t="s">
        <v>24</v>
      </c>
      <c r="B27" s="459" t="s">
        <v>25</v>
      </c>
      <c r="C27" s="440"/>
      <c r="D27" s="460"/>
      <c r="E27" s="460"/>
      <c r="I27" s="293"/>
      <c r="J27" s="293"/>
      <c r="K27" s="293"/>
      <c r="L27" s="293"/>
      <c r="M27" s="293"/>
      <c r="N27" s="293"/>
      <c r="O27" s="293"/>
      <c r="P27" s="293"/>
      <c r="Q27" s="293"/>
      <c r="R27" s="293"/>
    </row>
    <row r="28" spans="1:18" s="429" customFormat="1">
      <c r="A28" s="263">
        <v>1</v>
      </c>
      <c r="B28" s="180" t="s">
        <v>26</v>
      </c>
      <c r="C28" s="446"/>
      <c r="D28" s="445">
        <f>+Ashkhatavardz!M9-'Dramakan hosqer'!F75-0.1</f>
        <v>55114</v>
      </c>
      <c r="E28" s="443"/>
      <c r="F28" s="375"/>
      <c r="G28" s="375"/>
      <c r="H28" s="375"/>
    </row>
    <row r="29" spans="1:18" s="430" customFormat="1" ht="17.25" hidden="1" customHeight="1">
      <c r="A29" s="447">
        <v>1.1000000000000001</v>
      </c>
      <c r="B29" s="461" t="s">
        <v>27</v>
      </c>
      <c r="C29" s="449"/>
      <c r="D29" s="453">
        <f>+Ashkhatavardz!L7</f>
        <v>0</v>
      </c>
      <c r="E29" s="454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</row>
    <row r="30" spans="1:18" s="430" customFormat="1" ht="18.75" customHeight="1">
      <c r="A30" s="447">
        <v>1.1000000000000001</v>
      </c>
      <c r="B30" s="461" t="s">
        <v>28</v>
      </c>
      <c r="C30" s="449"/>
      <c r="D30" s="453">
        <f>+Ashkhatavardz!J7</f>
        <v>3988.2</v>
      </c>
      <c r="E30" s="454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</row>
    <row r="31" spans="1:18" s="429" customFormat="1">
      <c r="A31" s="263">
        <f>+A28+1</f>
        <v>2</v>
      </c>
      <c r="B31" s="128" t="s">
        <v>29</v>
      </c>
      <c r="C31" s="446"/>
      <c r="D31" s="419">
        <f>+'Komunal '!F27</f>
        <v>557.4</v>
      </c>
      <c r="E31" s="443"/>
      <c r="F31" s="375"/>
      <c r="G31" s="375"/>
      <c r="H31" s="375"/>
    </row>
    <row r="32" spans="1:18" s="429" customFormat="1">
      <c r="A32" s="263">
        <f>+A31+1</f>
        <v>3</v>
      </c>
      <c r="B32" s="128" t="s">
        <v>30</v>
      </c>
      <c r="C32" s="446"/>
      <c r="D32" s="419">
        <f>+'Komunal '!J27</f>
        <v>2713.2</v>
      </c>
      <c r="E32" s="443"/>
      <c r="F32" s="375"/>
      <c r="G32" s="375"/>
      <c r="H32" s="375"/>
    </row>
    <row r="33" spans="1:8" s="429" customFormat="1">
      <c r="A33" s="263">
        <f t="shared" ref="A33:A39" si="2">+A32+1</f>
        <v>4</v>
      </c>
      <c r="B33" s="128" t="s">
        <v>31</v>
      </c>
      <c r="C33" s="446"/>
      <c r="D33" s="419">
        <f>+'Komunal '!O27</f>
        <v>44.1</v>
      </c>
      <c r="E33" s="443"/>
      <c r="F33" s="375"/>
      <c r="G33" s="375"/>
      <c r="H33" s="375"/>
    </row>
    <row r="34" spans="1:8" s="429" customFormat="1">
      <c r="A34" s="263">
        <f t="shared" si="2"/>
        <v>5</v>
      </c>
      <c r="B34" s="128" t="s">
        <v>32</v>
      </c>
      <c r="C34" s="446"/>
      <c r="D34" s="419">
        <f>'Ekamutneri hamematakan'!C28</f>
        <v>187.6</v>
      </c>
      <c r="E34" s="443"/>
      <c r="F34" s="375"/>
      <c r="G34" s="375"/>
      <c r="H34" s="375"/>
    </row>
    <row r="35" spans="1:8" s="429" customFormat="1" hidden="1">
      <c r="A35" s="263">
        <f t="shared" si="2"/>
        <v>6</v>
      </c>
      <c r="B35" s="128" t="s">
        <v>33</v>
      </c>
      <c r="C35" s="446"/>
      <c r="D35" s="419"/>
      <c r="E35" s="443"/>
      <c r="F35" s="375"/>
      <c r="G35" s="375"/>
      <c r="H35" s="375"/>
    </row>
    <row r="36" spans="1:8" s="429" customFormat="1" ht="18" hidden="1" customHeight="1">
      <c r="A36" s="263">
        <f t="shared" si="2"/>
        <v>7</v>
      </c>
      <c r="B36" s="128" t="s">
        <v>34</v>
      </c>
      <c r="C36" s="446"/>
      <c r="D36" s="419"/>
      <c r="E36" s="443"/>
      <c r="F36" s="375"/>
      <c r="G36" s="375"/>
      <c r="H36" s="375"/>
    </row>
    <row r="37" spans="1:8" s="429" customFormat="1">
      <c r="A37" s="263">
        <v>6</v>
      </c>
      <c r="B37" s="128" t="s">
        <v>35</v>
      </c>
      <c r="C37" s="446"/>
      <c r="D37" s="419">
        <v>10</v>
      </c>
      <c r="E37" s="443"/>
      <c r="F37" s="375"/>
      <c r="G37" s="375"/>
      <c r="H37" s="375"/>
    </row>
    <row r="38" spans="1:8" s="429" customFormat="1">
      <c r="A38" s="263">
        <f t="shared" si="2"/>
        <v>7</v>
      </c>
      <c r="B38" s="128" t="s">
        <v>36</v>
      </c>
      <c r="C38" s="446"/>
      <c r="D38" s="419">
        <v>100</v>
      </c>
      <c r="E38" s="443"/>
      <c r="F38" s="375"/>
      <c r="G38" s="375"/>
      <c r="H38" s="375"/>
    </row>
    <row r="39" spans="1:8" s="429" customFormat="1">
      <c r="A39" s="263">
        <f t="shared" si="2"/>
        <v>8</v>
      </c>
      <c r="B39" s="128" t="s">
        <v>37</v>
      </c>
      <c r="C39" s="446"/>
      <c r="D39" s="419">
        <v>70</v>
      </c>
      <c r="E39" s="443"/>
      <c r="F39" s="375"/>
      <c r="G39" s="375"/>
      <c r="H39" s="375"/>
    </row>
    <row r="40" spans="1:8" s="429" customFormat="1" hidden="1">
      <c r="A40" s="263">
        <f t="shared" ref="A40:A57" si="3">+A39+1</f>
        <v>9</v>
      </c>
      <c r="B40" s="128" t="s">
        <v>38</v>
      </c>
      <c r="C40" s="446"/>
      <c r="D40" s="419"/>
      <c r="E40" s="443"/>
      <c r="F40" s="375"/>
      <c r="G40" s="375"/>
      <c r="H40" s="375"/>
    </row>
    <row r="41" spans="1:8" s="429" customFormat="1">
      <c r="A41" s="263">
        <v>9</v>
      </c>
      <c r="B41" s="128" t="s">
        <v>39</v>
      </c>
      <c r="C41" s="446"/>
      <c r="D41" s="419">
        <v>50</v>
      </c>
      <c r="E41" s="443"/>
      <c r="F41" s="375"/>
      <c r="G41" s="375"/>
      <c r="H41" s="375"/>
    </row>
    <row r="42" spans="1:8" s="429" customFormat="1">
      <c r="A42" s="263">
        <f t="shared" si="3"/>
        <v>10</v>
      </c>
      <c r="B42" s="128" t="s">
        <v>40</v>
      </c>
      <c r="C42" s="446"/>
      <c r="D42" s="419">
        <v>48</v>
      </c>
      <c r="E42" s="443"/>
      <c r="F42" s="375"/>
      <c r="G42" s="375"/>
      <c r="H42" s="375"/>
    </row>
    <row r="43" spans="1:8" s="429" customFormat="1" hidden="1">
      <c r="A43" s="263">
        <f t="shared" si="3"/>
        <v>11</v>
      </c>
      <c r="B43" s="128" t="s">
        <v>41</v>
      </c>
      <c r="C43" s="446"/>
      <c r="D43" s="419"/>
      <c r="E43" s="443"/>
      <c r="F43" s="375"/>
      <c r="G43" s="375"/>
      <c r="H43" s="375"/>
    </row>
    <row r="44" spans="1:8" s="429" customFormat="1">
      <c r="A44" s="263">
        <v>11</v>
      </c>
      <c r="B44" s="128" t="s">
        <v>42</v>
      </c>
      <c r="C44" s="446"/>
      <c r="D44" s="419">
        <v>32.200000000000003</v>
      </c>
      <c r="E44" s="443"/>
      <c r="F44" s="375"/>
      <c r="G44" s="375"/>
      <c r="H44" s="375"/>
    </row>
    <row r="45" spans="1:8" s="429" customFormat="1" hidden="1">
      <c r="A45" s="263">
        <f t="shared" si="3"/>
        <v>12</v>
      </c>
      <c r="B45" s="128" t="s">
        <v>43</v>
      </c>
      <c r="C45" s="446"/>
      <c r="D45" s="419"/>
      <c r="E45" s="443"/>
      <c r="F45" s="375"/>
      <c r="G45" s="375"/>
      <c r="H45" s="375"/>
    </row>
    <row r="46" spans="1:8" s="429" customFormat="1" hidden="1">
      <c r="A46" s="263">
        <f t="shared" si="3"/>
        <v>13</v>
      </c>
      <c r="B46" s="128" t="s">
        <v>44</v>
      </c>
      <c r="C46" s="446"/>
      <c r="D46" s="445">
        <f>+'Komunal '!M28</f>
        <v>0</v>
      </c>
      <c r="E46" s="443"/>
      <c r="F46" s="375"/>
      <c r="G46" s="375"/>
      <c r="H46" s="375"/>
    </row>
    <row r="47" spans="1:8" s="429" customFormat="1" hidden="1">
      <c r="A47" s="263">
        <f t="shared" si="3"/>
        <v>14</v>
      </c>
      <c r="B47" s="128" t="s">
        <v>45</v>
      </c>
      <c r="C47" s="446"/>
      <c r="D47" s="419"/>
      <c r="E47" s="443"/>
      <c r="F47" s="375"/>
      <c r="G47" s="375"/>
      <c r="H47" s="375"/>
    </row>
    <row r="48" spans="1:8" s="429" customFormat="1">
      <c r="A48" s="263">
        <v>12</v>
      </c>
      <c r="B48" s="128" t="s">
        <v>46</v>
      </c>
      <c r="C48" s="446"/>
      <c r="D48" s="419">
        <v>30</v>
      </c>
      <c r="E48" s="443"/>
      <c r="F48" s="375"/>
      <c r="G48" s="375"/>
      <c r="H48" s="375"/>
    </row>
    <row r="49" spans="1:8" s="429" customFormat="1">
      <c r="A49" s="263">
        <f t="shared" si="3"/>
        <v>13</v>
      </c>
      <c r="B49" s="128" t="s">
        <v>47</v>
      </c>
      <c r="C49" s="446"/>
      <c r="D49" s="419">
        <v>117</v>
      </c>
      <c r="E49" s="443"/>
      <c r="F49" s="375"/>
      <c r="G49" s="375"/>
      <c r="H49" s="375"/>
    </row>
    <row r="50" spans="1:8" s="429" customFormat="1">
      <c r="A50" s="263">
        <f t="shared" si="3"/>
        <v>14</v>
      </c>
      <c r="B50" s="128" t="s">
        <v>48</v>
      </c>
      <c r="C50" s="446"/>
      <c r="D50" s="419">
        <v>3</v>
      </c>
      <c r="E50" s="443"/>
      <c r="F50" s="375"/>
      <c r="G50" s="375"/>
      <c r="H50" s="375"/>
    </row>
    <row r="51" spans="1:8" s="429" customFormat="1" hidden="1">
      <c r="A51" s="263">
        <f t="shared" si="3"/>
        <v>15</v>
      </c>
      <c r="B51" s="128" t="s">
        <v>49</v>
      </c>
      <c r="C51" s="446"/>
      <c r="D51" s="419"/>
      <c r="E51" s="443"/>
      <c r="F51" s="375"/>
      <c r="G51" s="375"/>
      <c r="H51" s="375"/>
    </row>
    <row r="52" spans="1:8" s="429" customFormat="1" hidden="1">
      <c r="A52" s="263">
        <f t="shared" si="3"/>
        <v>16</v>
      </c>
      <c r="B52" s="128" t="s">
        <v>50</v>
      </c>
      <c r="C52" s="446"/>
      <c r="D52" s="419"/>
      <c r="E52" s="443"/>
      <c r="F52" s="375"/>
      <c r="G52" s="375"/>
      <c r="H52" s="375"/>
    </row>
    <row r="53" spans="1:8" s="429" customFormat="1" hidden="1">
      <c r="A53" s="263">
        <f t="shared" si="3"/>
        <v>17</v>
      </c>
      <c r="B53" s="128" t="s">
        <v>51</v>
      </c>
      <c r="C53" s="446"/>
      <c r="D53" s="419"/>
      <c r="E53" s="443"/>
      <c r="F53" s="375"/>
      <c r="G53" s="375"/>
      <c r="H53" s="375"/>
    </row>
    <row r="54" spans="1:8" s="429" customFormat="1" hidden="1">
      <c r="A54" s="263">
        <f t="shared" si="3"/>
        <v>18</v>
      </c>
      <c r="B54" s="128" t="s">
        <v>52</v>
      </c>
      <c r="C54" s="446"/>
      <c r="D54" s="419">
        <v>0</v>
      </c>
      <c r="E54" s="443"/>
      <c r="F54" s="375"/>
      <c r="G54" s="375"/>
      <c r="H54" s="375"/>
    </row>
    <row r="55" spans="1:8" s="429" customFormat="1" hidden="1">
      <c r="A55" s="263">
        <f t="shared" si="3"/>
        <v>19</v>
      </c>
      <c r="B55" s="180" t="s">
        <v>53</v>
      </c>
      <c r="C55" s="446"/>
      <c r="D55" s="419"/>
      <c r="E55" s="443"/>
      <c r="F55" s="375"/>
      <c r="G55" s="375"/>
      <c r="H55" s="375"/>
    </row>
    <row r="56" spans="1:8" s="375" customFormat="1" hidden="1">
      <c r="A56" s="263">
        <f t="shared" si="3"/>
        <v>20</v>
      </c>
      <c r="B56" s="180"/>
      <c r="C56" s="455"/>
      <c r="D56" s="419"/>
      <c r="E56" s="443"/>
    </row>
    <row r="57" spans="1:8" s="375" customFormat="1" hidden="1">
      <c r="A57" s="263">
        <f t="shared" si="3"/>
        <v>21</v>
      </c>
      <c r="B57" s="180"/>
      <c r="C57" s="455"/>
      <c r="D57" s="419"/>
      <c r="E57" s="443"/>
    </row>
    <row r="58" spans="1:8" s="429" customFormat="1">
      <c r="A58" s="263">
        <v>15</v>
      </c>
      <c r="B58" s="128" t="s">
        <v>54</v>
      </c>
      <c r="C58" s="446"/>
      <c r="D58" s="419">
        <v>242.6</v>
      </c>
      <c r="E58" s="443"/>
      <c r="F58" s="375"/>
      <c r="G58" s="375"/>
      <c r="H58" s="375"/>
    </row>
    <row r="59" spans="1:8" s="430" customFormat="1" ht="13.5">
      <c r="A59" s="447">
        <f>+A58+0.1</f>
        <v>15.1</v>
      </c>
      <c r="B59" s="462" t="s">
        <v>55</v>
      </c>
      <c r="C59" s="449"/>
      <c r="D59" s="453">
        <v>202.6</v>
      </c>
      <c r="E59" s="454"/>
      <c r="F59" s="452"/>
      <c r="G59" s="452"/>
      <c r="H59" s="452"/>
    </row>
    <row r="60" spans="1:8" s="429" customFormat="1" hidden="1">
      <c r="A60" s="263">
        <f>+A58+1</f>
        <v>16</v>
      </c>
      <c r="B60" s="128" t="s">
        <v>56</v>
      </c>
      <c r="C60" s="446"/>
      <c r="D60" s="419"/>
      <c r="E60" s="443"/>
      <c r="F60" s="375"/>
      <c r="G60" s="375"/>
      <c r="H60" s="375"/>
    </row>
    <row r="61" spans="1:8" s="429" customFormat="1">
      <c r="A61" s="263">
        <v>16</v>
      </c>
      <c r="B61" s="128" t="s">
        <v>57</v>
      </c>
      <c r="C61" s="446"/>
      <c r="D61" s="419">
        <v>118.4</v>
      </c>
      <c r="E61" s="443"/>
      <c r="F61" s="375"/>
      <c r="G61" s="375"/>
      <c r="H61" s="375"/>
    </row>
    <row r="62" spans="1:8">
      <c r="A62" s="463"/>
      <c r="B62" s="444" t="s">
        <v>58</v>
      </c>
      <c r="C62" s="439"/>
      <c r="D62" s="464">
        <f>SUM(D28,D31:D36,D37:D58,D60:D61)</f>
        <v>59437.499999999993</v>
      </c>
      <c r="E62" s="465"/>
    </row>
    <row r="63" spans="1:8" ht="12.75" customHeight="1">
      <c r="B63" s="466"/>
      <c r="C63" s="368"/>
    </row>
    <row r="64" spans="1:8" s="376" customFormat="1" ht="107.25" customHeight="1">
      <c r="B64" s="425" t="s">
        <v>62</v>
      </c>
      <c r="C64" s="467"/>
      <c r="D64" s="468" t="s">
        <v>63</v>
      </c>
      <c r="E64" s="426"/>
    </row>
    <row r="65" spans="2:9" ht="40.5" customHeight="1">
      <c r="B65" s="469"/>
      <c r="C65" s="422"/>
      <c r="E65" s="367"/>
      <c r="I65" s="293"/>
    </row>
  </sheetData>
  <sheetProtection formatCells="0" formatColumns="0" formatRows="0" insertColumns="0" insertRows="0" insertHyperlinks="0" deleteColumns="0" deleteRows="0" sort="0"/>
  <mergeCells count="6">
    <mergeCell ref="A8:E8"/>
    <mergeCell ref="D2:E2"/>
    <mergeCell ref="D4:E4"/>
    <mergeCell ref="C5:E5"/>
    <mergeCell ref="A6:E6"/>
    <mergeCell ref="A7:E7"/>
  </mergeCells>
  <pageMargins left="0.196850393700787" right="0.196850393700787" top="0.35433070866141703" bottom="0.27559055118110198" header="0.31496062992126" footer="0.196850393700787"/>
  <pageSetup paperSize="9" scale="87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3"/>
  <sheetViews>
    <sheetView tabSelected="1" view="pageBreakPreview" topLeftCell="A42" zoomScaleNormal="100" workbookViewId="0">
      <selection activeCell="C81" sqref="C81:D81"/>
    </sheetView>
  </sheetViews>
  <sheetFormatPr defaultColWidth="9.140625" defaultRowHeight="13.5"/>
  <cols>
    <col min="1" max="1" width="5.28515625" style="378" customWidth="1"/>
    <col min="2" max="2" width="43.5703125" style="379" customWidth="1"/>
    <col min="3" max="4" width="19" style="378" customWidth="1"/>
    <col min="5" max="5" width="15.28515625" style="378" customWidth="1"/>
    <col min="6" max="6" width="17.140625" style="378" customWidth="1"/>
    <col min="7" max="7" width="3.5703125" style="378" customWidth="1"/>
    <col min="8" max="9" width="9.140625" style="377"/>
    <col min="10" max="16384" width="9.140625" style="378"/>
  </cols>
  <sheetData>
    <row r="1" spans="1:9" s="365" customFormat="1" ht="17.25">
      <c r="A1" s="381"/>
      <c r="B1" s="382"/>
      <c r="C1" s="383"/>
      <c r="D1" s="383"/>
      <c r="E1" s="383"/>
      <c r="F1" s="384" t="s">
        <v>0</v>
      </c>
      <c r="G1" s="385">
        <f>+'Ekamut-caxs'!E1+1</f>
        <v>16</v>
      </c>
    </row>
    <row r="2" spans="1:9" s="365" customFormat="1" ht="17.25">
      <c r="A2" s="381"/>
      <c r="B2" s="386"/>
      <c r="C2" s="381"/>
      <c r="D2" s="381"/>
      <c r="E2" s="477" t="s">
        <v>64</v>
      </c>
      <c r="F2" s="477"/>
      <c r="G2" s="477"/>
    </row>
    <row r="3" spans="1:9" s="365" customFormat="1" ht="17.25">
      <c r="A3" s="381"/>
      <c r="B3" s="386"/>
      <c r="C3" s="381"/>
      <c r="D3" s="381"/>
      <c r="E3" s="477" t="s">
        <v>2</v>
      </c>
      <c r="F3" s="477"/>
      <c r="G3" s="477"/>
    </row>
    <row r="4" spans="1:9" s="365" customFormat="1" ht="26.25" customHeight="1">
      <c r="A4" s="381"/>
      <c r="B4" s="386"/>
      <c r="C4" s="381"/>
      <c r="D4" s="381"/>
      <c r="E4" s="478" t="str">
        <f>+'Ekamut-caxs'!D4</f>
        <v xml:space="preserve">_____. _____. 2025թ. </v>
      </c>
      <c r="F4" s="478"/>
      <c r="G4" s="478"/>
    </row>
    <row r="5" spans="1:9" s="365" customFormat="1" ht="24.75" customHeight="1">
      <c r="A5" s="381"/>
      <c r="B5" s="386"/>
      <c r="C5" s="381"/>
      <c r="D5" s="381"/>
      <c r="E5" s="478" t="str">
        <f>+'Ekamut-caxs'!C5</f>
        <v xml:space="preserve">հ. __________- Ա որոշմամբ </v>
      </c>
      <c r="F5" s="478"/>
      <c r="G5" s="478"/>
    </row>
    <row r="6" spans="1:9" s="366" customFormat="1" ht="18" customHeight="1">
      <c r="A6" s="479" t="s">
        <v>5</v>
      </c>
      <c r="B6" s="479"/>
      <c r="C6" s="479"/>
      <c r="D6" s="479"/>
      <c r="E6" s="479"/>
      <c r="F6" s="479"/>
      <c r="G6" s="387"/>
      <c r="H6" s="365"/>
      <c r="I6" s="365"/>
    </row>
    <row r="7" spans="1:9" s="367" customFormat="1" ht="39.75" customHeight="1">
      <c r="A7" s="476" t="str">
        <f>+'Ekamut-caxs'!A7:D7</f>
        <v>«Հայկական ազգային կոխ ըմբշամարտի Երևանի մարզաակումբ» ՀՈԱԿ-ի</v>
      </c>
      <c r="B7" s="476"/>
      <c r="C7" s="476"/>
      <c r="D7" s="476"/>
      <c r="E7" s="476"/>
      <c r="F7" s="476"/>
      <c r="G7" s="137"/>
      <c r="H7" s="293"/>
      <c r="I7" s="293"/>
    </row>
    <row r="8" spans="1:9" s="367" customFormat="1" ht="19.149999999999999" customHeight="1">
      <c r="A8" s="471" t="s">
        <v>65</v>
      </c>
      <c r="B8" s="471"/>
      <c r="C8" s="471"/>
      <c r="D8" s="471"/>
      <c r="E8" s="471"/>
      <c r="F8" s="471"/>
      <c r="G8" s="388"/>
      <c r="H8" s="293"/>
      <c r="I8" s="293"/>
    </row>
    <row r="9" spans="1:9" s="367" customFormat="1" ht="11.25" customHeight="1">
      <c r="A9" s="389"/>
      <c r="B9" s="390"/>
      <c r="C9" s="389"/>
      <c r="D9" s="389"/>
      <c r="E9" s="389"/>
      <c r="F9" s="389"/>
      <c r="G9" s="389"/>
      <c r="H9" s="293"/>
      <c r="I9" s="293"/>
    </row>
    <row r="10" spans="1:9" s="366" customFormat="1" ht="15" customHeight="1">
      <c r="A10" s="391"/>
      <c r="B10" s="392"/>
      <c r="C10" s="391"/>
      <c r="D10" s="391"/>
      <c r="E10" s="391"/>
      <c r="F10" s="393" t="s">
        <v>66</v>
      </c>
      <c r="G10" s="393"/>
      <c r="H10" s="365"/>
      <c r="I10" s="365"/>
    </row>
    <row r="11" spans="1:9" s="368" customFormat="1" ht="33">
      <c r="A11" s="394" t="s">
        <v>67</v>
      </c>
      <c r="B11" s="395" t="s">
        <v>68</v>
      </c>
      <c r="C11" s="396" t="s">
        <v>69</v>
      </c>
      <c r="D11" s="396" t="s">
        <v>70</v>
      </c>
      <c r="E11" s="396" t="s">
        <v>71</v>
      </c>
      <c r="F11" s="396" t="s">
        <v>72</v>
      </c>
      <c r="G11" s="397"/>
      <c r="H11" s="380"/>
      <c r="I11" s="380"/>
    </row>
    <row r="12" spans="1:9" s="366" customFormat="1" ht="51.75">
      <c r="A12" s="270" t="s">
        <v>8</v>
      </c>
      <c r="B12" s="271" t="s">
        <v>73</v>
      </c>
      <c r="C12" s="273">
        <f>+F12</f>
        <v>1250.692999999992</v>
      </c>
      <c r="D12" s="273">
        <f>+F12</f>
        <v>1250.692999999992</v>
      </c>
      <c r="E12" s="273">
        <f>+F12</f>
        <v>1250.692999999992</v>
      </c>
      <c r="F12" s="273">
        <f>+'Dramakani hamematakan'!D6</f>
        <v>1250.692999999992</v>
      </c>
      <c r="G12" s="398"/>
      <c r="H12" s="365"/>
      <c r="I12" s="365"/>
    </row>
    <row r="13" spans="1:9" s="366" customFormat="1" ht="34.5">
      <c r="A13" s="270" t="s">
        <v>24</v>
      </c>
      <c r="B13" s="271" t="s">
        <v>74</v>
      </c>
      <c r="C13" s="273">
        <f>SUM(C14:C23)</f>
        <v>11887.349999999999</v>
      </c>
      <c r="D13" s="273">
        <f>SUM(D14:D23)</f>
        <v>26695.8</v>
      </c>
      <c r="E13" s="273">
        <f>SUM(E14:E23)</f>
        <v>41919.050000000003</v>
      </c>
      <c r="F13" s="273">
        <f>SUM(F14:F23)</f>
        <v>59233.7</v>
      </c>
      <c r="G13" s="399"/>
      <c r="H13" s="365"/>
      <c r="I13" s="365"/>
    </row>
    <row r="14" spans="1:9" s="366" customFormat="1" ht="17.25">
      <c r="A14" s="274">
        <v>1</v>
      </c>
      <c r="B14" s="275" t="str">
        <f>+'Ekamut-caxs'!B11</f>
        <v>Սուբսիդիայից</v>
      </c>
      <c r="C14" s="400">
        <v>10890.3</v>
      </c>
      <c r="D14" s="400">
        <v>24701.7</v>
      </c>
      <c r="E14" s="400">
        <v>38513</v>
      </c>
      <c r="F14" s="292">
        <f>+'Ekamut-caxs'!D11</f>
        <v>55245.5</v>
      </c>
      <c r="G14" s="401"/>
      <c r="H14" s="365"/>
      <c r="I14" s="365"/>
    </row>
    <row r="15" spans="1:9" s="366" customFormat="1" ht="17.25">
      <c r="A15" s="274">
        <f>+A14+1</f>
        <v>2</v>
      </c>
      <c r="B15" s="318" t="str">
        <f>+'Ekamut-caxs'!B12</f>
        <v>Կամավոր ատեստավորման գծով</v>
      </c>
      <c r="C15" s="276">
        <v>997.05</v>
      </c>
      <c r="D15" s="276">
        <v>1994.1</v>
      </c>
      <c r="E15" s="276">
        <v>3406.05</v>
      </c>
      <c r="F15" s="292">
        <f>+'Ekamut-caxs'!D12</f>
        <v>3988.2</v>
      </c>
      <c r="G15" s="401"/>
      <c r="H15" s="365"/>
      <c r="I15" s="365"/>
    </row>
    <row r="16" spans="1:9" s="366" customFormat="1" ht="17.25" hidden="1">
      <c r="A16" s="274">
        <f t="shared" ref="A16:A23" si="0">+A15+1</f>
        <v>3</v>
      </c>
      <c r="B16" s="289" t="str">
        <f>+'Ekamut-caxs'!B13</f>
        <v xml:space="preserve">Վճարովի ծառայություններից </v>
      </c>
      <c r="C16" s="400"/>
      <c r="D16" s="400"/>
      <c r="E16" s="400"/>
      <c r="F16" s="292">
        <f>+'Ekamut-caxs'!D13</f>
        <v>0</v>
      </c>
      <c r="G16" s="401"/>
      <c r="H16" s="365"/>
      <c r="I16" s="365"/>
    </row>
    <row r="17" spans="1:9" s="366" customFormat="1" ht="34.5" hidden="1">
      <c r="A17" s="274">
        <f t="shared" si="0"/>
        <v>4</v>
      </c>
      <c r="B17" s="289" t="str">
        <f>+'Ekamut-caxs'!B14</f>
        <v>Սպասարկման և կոմունալ համավճարներից</v>
      </c>
      <c r="C17" s="400"/>
      <c r="D17" s="400"/>
      <c r="E17" s="400"/>
      <c r="F17" s="292">
        <f>+'Ekamut-caxs'!D14</f>
        <v>0</v>
      </c>
      <c r="G17" s="402"/>
      <c r="H17" s="365"/>
      <c r="I17" s="365"/>
    </row>
    <row r="18" spans="1:9" s="366" customFormat="1" ht="17.25" hidden="1">
      <c r="A18" s="274">
        <f t="shared" si="0"/>
        <v>5</v>
      </c>
      <c r="B18" s="289" t="str">
        <f>+'Ekamut-caxs'!B15</f>
        <v>Ֆինանսական օգնությունից</v>
      </c>
      <c r="C18" s="400"/>
      <c r="D18" s="400"/>
      <c r="E18" s="400"/>
      <c r="F18" s="292">
        <f>+'Ekamut-caxs'!D15</f>
        <v>0</v>
      </c>
      <c r="G18" s="401"/>
      <c r="H18" s="365"/>
      <c r="I18" s="365"/>
    </row>
    <row r="19" spans="1:9" s="366" customFormat="1" ht="34.5" hidden="1">
      <c r="A19" s="274">
        <f t="shared" si="0"/>
        <v>6</v>
      </c>
      <c r="B19" s="289" t="str">
        <f>+'Ekamut-caxs'!B16</f>
        <v>Չփոխանակվող գործարքներից (դրամաշնորհից)</v>
      </c>
      <c r="C19" s="400"/>
      <c r="D19" s="400"/>
      <c r="E19" s="400"/>
      <c r="F19" s="276">
        <f>+'Ekamut-caxs'!D16</f>
        <v>0</v>
      </c>
      <c r="G19" s="402"/>
      <c r="H19" s="365"/>
      <c r="I19" s="365"/>
    </row>
    <row r="20" spans="1:9" s="366" customFormat="1" ht="17.25" hidden="1">
      <c r="A20" s="274">
        <f t="shared" si="0"/>
        <v>7</v>
      </c>
      <c r="B20" s="275" t="s">
        <v>75</v>
      </c>
      <c r="C20" s="400"/>
      <c r="D20" s="400"/>
      <c r="E20" s="400"/>
      <c r="F20" s="276"/>
      <c r="G20" s="402"/>
      <c r="H20" s="365"/>
      <c r="I20" s="365"/>
    </row>
    <row r="21" spans="1:9" s="366" customFormat="1" ht="17.25" hidden="1">
      <c r="A21" s="274">
        <f t="shared" si="0"/>
        <v>8</v>
      </c>
      <c r="B21" s="275" t="str">
        <f>+'Ekamut-caxs'!B20</f>
        <v>Բանկի տոկոսից</v>
      </c>
      <c r="C21" s="400"/>
      <c r="D21" s="400"/>
      <c r="E21" s="400"/>
      <c r="F21" s="292">
        <f>+'Ekamut-caxs'!D20</f>
        <v>0</v>
      </c>
      <c r="G21" s="401"/>
      <c r="H21" s="365"/>
      <c r="I21" s="365"/>
    </row>
    <row r="22" spans="1:9" s="365" customFormat="1" ht="17.25" hidden="1">
      <c r="A22" s="274">
        <f t="shared" si="0"/>
        <v>9</v>
      </c>
      <c r="B22" s="279" t="s">
        <v>76</v>
      </c>
      <c r="C22" s="400"/>
      <c r="D22" s="400"/>
      <c r="E22" s="400"/>
      <c r="F22" s="276">
        <f>+'Ekamut-caxs'!D23</f>
        <v>0</v>
      </c>
      <c r="G22" s="403"/>
    </row>
    <row r="23" spans="1:9" s="365" customFormat="1" ht="17.25" hidden="1">
      <c r="A23" s="274">
        <f t="shared" si="0"/>
        <v>10</v>
      </c>
      <c r="B23" s="279">
        <f>+'Ekamut-caxs'!B24</f>
        <v>0</v>
      </c>
      <c r="C23" s="400"/>
      <c r="D23" s="400"/>
      <c r="E23" s="400"/>
      <c r="F23" s="292">
        <f>+'Ekamut-caxs'!D24</f>
        <v>0</v>
      </c>
      <c r="G23" s="403"/>
    </row>
    <row r="24" spans="1:9" s="366" customFormat="1" ht="34.5">
      <c r="A24" s="270" t="s">
        <v>77</v>
      </c>
      <c r="B24" s="271" t="s">
        <v>78</v>
      </c>
      <c r="C24" s="273">
        <f>+C25+C61+C74</f>
        <v>12961.211306666668</v>
      </c>
      <c r="D24" s="273">
        <f>+D25+D61+D74</f>
        <v>27798.236026666666</v>
      </c>
      <c r="E24" s="273">
        <f>+E25+E61+E74</f>
        <v>43041.803566666662</v>
      </c>
      <c r="F24" s="273">
        <f>+F25+F61+F74</f>
        <v>60484.416999999994</v>
      </c>
      <c r="G24" s="399"/>
      <c r="H24" s="365"/>
      <c r="I24" s="365"/>
    </row>
    <row r="25" spans="1:9" s="366" customFormat="1" ht="17.25">
      <c r="A25" s="283" t="s">
        <v>79</v>
      </c>
      <c r="B25" s="271" t="s">
        <v>80</v>
      </c>
      <c r="C25" s="273">
        <f>SUM(C26,C29:C34,C35:C56,C59:C60)</f>
        <v>12961.211306666668</v>
      </c>
      <c r="D25" s="273">
        <f>SUM(D26,D29:D34,D35:D56,D59:D60)</f>
        <v>27798.236026666666</v>
      </c>
      <c r="E25" s="273">
        <f>SUM(E26,E29:E34,E35:E56,E59:E60)</f>
        <v>43041.803566666662</v>
      </c>
      <c r="F25" s="273">
        <f>SUM(F26,F29:F34,F35:F56,F59:F60)</f>
        <v>60484.416999999994</v>
      </c>
      <c r="G25" s="399"/>
      <c r="H25" s="365"/>
      <c r="I25" s="365"/>
    </row>
    <row r="26" spans="1:9" s="247" customFormat="1" ht="17.25">
      <c r="A26" s="274">
        <v>1</v>
      </c>
      <c r="B26" s="284" t="str">
        <f>+'Ekamut-caxs'!B28</f>
        <v>Աշխատավարձի գծով, այդ թվում՝</v>
      </c>
      <c r="C26" s="400">
        <f>+F26/12*2+1300</f>
        <v>10485.666666666666</v>
      </c>
      <c r="D26" s="400">
        <f>+F26/12*5+1500</f>
        <v>24464.166666666664</v>
      </c>
      <c r="E26" s="400">
        <f>+F26/12*8+1900</f>
        <v>38642.666666666664</v>
      </c>
      <c r="F26" s="292">
        <f>+'Ekamut-caxs'!D28</f>
        <v>55114</v>
      </c>
      <c r="G26" s="401"/>
      <c r="H26" s="327"/>
      <c r="I26" s="327"/>
    </row>
    <row r="27" spans="1:9" s="369" customFormat="1" ht="14.25" hidden="1">
      <c r="A27" s="404">
        <v>1.1000000000000001</v>
      </c>
      <c r="B27" s="405" t="s">
        <v>27</v>
      </c>
      <c r="C27" s="406"/>
      <c r="D27" s="406"/>
      <c r="E27" s="406"/>
      <c r="F27" s="407">
        <f>+'Ekamut-caxs'!D29</f>
        <v>0</v>
      </c>
      <c r="G27" s="408"/>
      <c r="H27" s="420"/>
      <c r="I27" s="420"/>
    </row>
    <row r="28" spans="1:9" s="369" customFormat="1" ht="14.25">
      <c r="A28" s="404">
        <v>1.1000000000000001</v>
      </c>
      <c r="B28" s="405" t="s">
        <v>28</v>
      </c>
      <c r="C28" s="406">
        <v>664.7</v>
      </c>
      <c r="D28" s="406">
        <v>1661.75</v>
      </c>
      <c r="E28" s="406">
        <f>1411.95+D28</f>
        <v>3073.7</v>
      </c>
      <c r="F28" s="407">
        <f>+'Ekamut-caxs'!D30</f>
        <v>3988.2</v>
      </c>
      <c r="G28" s="408"/>
      <c r="H28" s="420"/>
      <c r="I28" s="420"/>
    </row>
    <row r="29" spans="1:9" s="370" customFormat="1" ht="17.25">
      <c r="A29" s="274">
        <f>+A26+1</f>
        <v>2</v>
      </c>
      <c r="B29" s="289" t="str">
        <f>+'Ekamut-caxs'!B31</f>
        <v>Ջեռուցման գծով</v>
      </c>
      <c r="C29" s="400">
        <f>SUM('Komunal '!F7:F8)/1000</f>
        <v>248.601</v>
      </c>
      <c r="D29" s="400">
        <f>SUM('Komunal '!F7:F11)/1000</f>
        <v>319.73250000000002</v>
      </c>
      <c r="E29" s="400">
        <f>SUM('Komunal '!F7:F14)/1000</f>
        <v>387.27149999999995</v>
      </c>
      <c r="F29" s="292">
        <f>+'Ekamut-caxs'!D31</f>
        <v>557.4</v>
      </c>
      <c r="G29" s="401"/>
      <c r="H29" s="371"/>
      <c r="I29" s="371"/>
    </row>
    <row r="30" spans="1:9" s="370" customFormat="1" ht="17.25">
      <c r="A30" s="274">
        <f t="shared" ref="A30:A37" si="1">+A29+1</f>
        <v>3</v>
      </c>
      <c r="B30" s="289" t="str">
        <f>+'Ekamut-caxs'!B32</f>
        <v>Էլեկտրաէներգիայի գծով</v>
      </c>
      <c r="C30" s="400">
        <f>SUM('Komunal '!J7:J8)/1000</f>
        <v>538.74364000000003</v>
      </c>
      <c r="D30" s="400">
        <f>SUM('Komunal '!J7:J11)/1000</f>
        <v>1106.8616800000002</v>
      </c>
      <c r="E30" s="400">
        <f>SUM('Komunal '!J7:J14)/1000</f>
        <v>1958.9585200000004</v>
      </c>
      <c r="F30" s="292">
        <f>+'Ekamut-caxs'!D32</f>
        <v>2713.2</v>
      </c>
      <c r="G30" s="401"/>
      <c r="H30" s="371"/>
      <c r="I30" s="371"/>
    </row>
    <row r="31" spans="1:9" s="370" customFormat="1" ht="17.25">
      <c r="A31" s="274">
        <f t="shared" si="1"/>
        <v>4</v>
      </c>
      <c r="B31" s="289" t="str">
        <f>+'Ekamut-caxs'!B33</f>
        <v>Ջրմուղ-կոյուղու գծով</v>
      </c>
      <c r="C31" s="400">
        <f>SUM('Komunal '!M7:M8)</f>
        <v>0</v>
      </c>
      <c r="D31" s="400">
        <f>SUM('Komunal '!M7:M11)/1000</f>
        <v>35.87518</v>
      </c>
      <c r="E31" s="400">
        <f>SUM('Komunal '!M7:M14)/1000</f>
        <v>42.889879999999998</v>
      </c>
      <c r="F31" s="292">
        <f>+'Komunal '!M27</f>
        <v>42.9</v>
      </c>
      <c r="G31" s="401"/>
      <c r="H31" s="371"/>
      <c r="I31" s="371"/>
    </row>
    <row r="32" spans="1:9" s="370" customFormat="1" ht="17.25">
      <c r="A32" s="274">
        <f t="shared" si="1"/>
        <v>5</v>
      </c>
      <c r="B32" s="289" t="str">
        <f>+'Ekamut-caxs'!B34</f>
        <v>Աղբահանության գծով</v>
      </c>
      <c r="C32" s="400">
        <f>16.4*3</f>
        <v>49.199999999999996</v>
      </c>
      <c r="D32" s="400">
        <f>C32*2</f>
        <v>98.399999999999991</v>
      </c>
      <c r="E32" s="400">
        <f>+F32*0.75</f>
        <v>140.69999999999999</v>
      </c>
      <c r="F32" s="292">
        <f>+'Ekamut-caxs'!D34</f>
        <v>187.6</v>
      </c>
      <c r="G32" s="401"/>
      <c r="H32" s="371"/>
      <c r="I32" s="371"/>
    </row>
    <row r="33" spans="1:9" s="370" customFormat="1" ht="17.25" hidden="1">
      <c r="A33" s="274">
        <f t="shared" si="1"/>
        <v>6</v>
      </c>
      <c r="B33" s="289" t="str">
        <f>+'Ekamut-caxs'!B35</f>
        <v>Ախտաբանության գծով</v>
      </c>
      <c r="C33" s="400"/>
      <c r="D33" s="400"/>
      <c r="E33" s="400">
        <v>0</v>
      </c>
      <c r="F33" s="292">
        <f>+'Ekamut-caxs'!D35</f>
        <v>0</v>
      </c>
      <c r="G33" s="401"/>
      <c r="H33" s="371"/>
      <c r="I33" s="371"/>
    </row>
    <row r="34" spans="1:9" s="370" customFormat="1" ht="17.25" hidden="1">
      <c r="A34" s="274">
        <f t="shared" si="1"/>
        <v>7</v>
      </c>
      <c r="B34" s="289" t="str">
        <f>+'Ekamut-caxs'!B36</f>
        <v>Կապի գծով</v>
      </c>
      <c r="C34" s="292"/>
      <c r="D34" s="292"/>
      <c r="E34" s="292"/>
      <c r="F34" s="292">
        <f>+'Ekamut-caxs'!D36</f>
        <v>0</v>
      </c>
      <c r="G34" s="401"/>
      <c r="H34" s="371"/>
      <c r="I34" s="371"/>
    </row>
    <row r="35" spans="1:9" s="370" customFormat="1" ht="17.25">
      <c r="A35" s="274">
        <v>6</v>
      </c>
      <c r="B35" s="289" t="str">
        <f>+'Ekamut-caxs'!B37</f>
        <v>Բանկային ծառայության գծով</v>
      </c>
      <c r="C35" s="400">
        <v>10</v>
      </c>
      <c r="D35" s="400">
        <v>10</v>
      </c>
      <c r="E35" s="400">
        <v>10</v>
      </c>
      <c r="F35" s="292">
        <f>+'Ekamut-caxs'!D37</f>
        <v>10</v>
      </c>
      <c r="G35" s="401"/>
      <c r="H35" s="371"/>
      <c r="I35" s="371"/>
    </row>
    <row r="36" spans="1:9" s="370" customFormat="1" ht="42" customHeight="1">
      <c r="A36" s="274">
        <f t="shared" si="1"/>
        <v>7</v>
      </c>
      <c r="B36" s="289" t="str">
        <f>+'Ekamut-caxs'!B38</f>
        <v>Տնտեսական և գրասենյակային ապրանքների գծով</v>
      </c>
      <c r="C36" s="400">
        <v>30</v>
      </c>
      <c r="D36" s="400">
        <v>60</v>
      </c>
      <c r="E36" s="400">
        <v>100</v>
      </c>
      <c r="F36" s="292">
        <f>+'Ekamut-caxs'!D38</f>
        <v>100</v>
      </c>
      <c r="G36" s="401"/>
      <c r="H36" s="371"/>
      <c r="I36" s="371"/>
    </row>
    <row r="37" spans="1:9" s="370" customFormat="1" ht="34.5">
      <c r="A37" s="274">
        <f t="shared" si="1"/>
        <v>8</v>
      </c>
      <c r="B37" s="289" t="str">
        <f>+'Ekamut-caxs'!B39</f>
        <v>Փոքրարժեք կամ արագամաշ առարկաների գծով</v>
      </c>
      <c r="C37" s="400">
        <v>20</v>
      </c>
      <c r="D37" s="400">
        <v>40</v>
      </c>
      <c r="E37" s="400">
        <v>70</v>
      </c>
      <c r="F37" s="292">
        <f>+'Ekamut-caxs'!D39</f>
        <v>70</v>
      </c>
      <c r="G37" s="401"/>
      <c r="H37" s="371"/>
      <c r="I37" s="371"/>
    </row>
    <row r="38" spans="1:9" s="370" customFormat="1" ht="17.25" hidden="1">
      <c r="A38" s="274">
        <f t="shared" ref="A38:A60" si="2">+A37+1</f>
        <v>9</v>
      </c>
      <c r="B38" s="289" t="str">
        <f>+'Ekamut-caxs'!B40</f>
        <v>Ուսումնական նյութերի գծով</v>
      </c>
      <c r="C38" s="400"/>
      <c r="D38" s="400"/>
      <c r="E38" s="400"/>
      <c r="F38" s="292">
        <f>+'Ekamut-caxs'!D40</f>
        <v>0</v>
      </c>
      <c r="G38" s="401"/>
      <c r="H38" s="371"/>
      <c r="I38" s="371"/>
    </row>
    <row r="39" spans="1:9" s="370" customFormat="1" ht="17.25">
      <c r="A39" s="274">
        <v>9</v>
      </c>
      <c r="B39" s="289" t="str">
        <f>+'Ekamut-caxs'!B41</f>
        <v>Դեղորայքի գծով</v>
      </c>
      <c r="C39" s="400">
        <v>20</v>
      </c>
      <c r="D39" s="400">
        <v>40</v>
      </c>
      <c r="E39" s="400">
        <v>50</v>
      </c>
      <c r="F39" s="292">
        <f>+'Ekamut-caxs'!D41</f>
        <v>50</v>
      </c>
      <c r="G39" s="401"/>
      <c r="H39" s="371"/>
      <c r="I39" s="371"/>
    </row>
    <row r="40" spans="1:9" s="370" customFormat="1" ht="17.25">
      <c r="A40" s="274">
        <f t="shared" si="2"/>
        <v>10</v>
      </c>
      <c r="B40" s="289" t="str">
        <f>+'Ekamut-caxs'!B42</f>
        <v>Բուժ.ծառայության գծով</v>
      </c>
      <c r="C40" s="400">
        <v>0</v>
      </c>
      <c r="D40" s="400">
        <v>48</v>
      </c>
      <c r="E40" s="400">
        <v>48</v>
      </c>
      <c r="F40" s="292">
        <f>+'Ekamut-caxs'!D42</f>
        <v>48</v>
      </c>
      <c r="G40" s="401"/>
      <c r="H40" s="371"/>
      <c r="I40" s="371"/>
    </row>
    <row r="41" spans="1:9" s="370" customFormat="1" ht="17.25" hidden="1">
      <c r="A41" s="274">
        <f t="shared" si="2"/>
        <v>11</v>
      </c>
      <c r="B41" s="289" t="str">
        <f>+'Ekamut-caxs'!B43</f>
        <v>Ընթացիկ վերանորոգման գծով</v>
      </c>
      <c r="C41" s="400"/>
      <c r="D41" s="400"/>
      <c r="E41" s="400"/>
      <c r="F41" s="292">
        <f>+'Ekamut-caxs'!D43</f>
        <v>0</v>
      </c>
      <c r="G41" s="401"/>
      <c r="H41" s="371"/>
      <c r="I41" s="371"/>
    </row>
    <row r="42" spans="1:9" s="370" customFormat="1" ht="34.5">
      <c r="A42" s="274">
        <v>11</v>
      </c>
      <c r="B42" s="289" t="str">
        <f>+'Ekamut-caxs'!B44</f>
        <v>Ջեռուցման համակարգի սպասարկման գծով</v>
      </c>
      <c r="C42" s="400">
        <v>0</v>
      </c>
      <c r="D42" s="400">
        <v>16.2</v>
      </c>
      <c r="E42" s="400">
        <v>32.200000000000003</v>
      </c>
      <c r="F42" s="292">
        <f>+'Ekamut-caxs'!D44</f>
        <v>32.200000000000003</v>
      </c>
      <c r="G42" s="401"/>
      <c r="H42" s="371"/>
      <c r="I42" s="371"/>
    </row>
    <row r="43" spans="1:9" s="370" customFormat="1" ht="17.25" hidden="1">
      <c r="A43" s="274">
        <f t="shared" si="2"/>
        <v>12</v>
      </c>
      <c r="B43" s="289" t="str">
        <f>+'Ekamut-caxs'!B45</f>
        <v>Կաթսայատան սպասարկման գծով</v>
      </c>
      <c r="C43" s="400">
        <v>0</v>
      </c>
      <c r="D43" s="400">
        <v>0</v>
      </c>
      <c r="E43" s="400">
        <v>0</v>
      </c>
      <c r="F43" s="292">
        <f>+'Ekamut-caxs'!D45</f>
        <v>0</v>
      </c>
      <c r="G43" s="401"/>
      <c r="H43" s="371"/>
      <c r="I43" s="371"/>
    </row>
    <row r="44" spans="1:9" s="370" customFormat="1" ht="34.5" hidden="1">
      <c r="A44" s="274">
        <f t="shared" si="2"/>
        <v>13</v>
      </c>
      <c r="B44" s="289" t="str">
        <f>+'Ekamut-caxs'!B46</f>
        <v>Սպասարկման և կոմունալ համավճարների գծով</v>
      </c>
      <c r="C44" s="400"/>
      <c r="D44" s="400"/>
      <c r="E44" s="400"/>
      <c r="F44" s="292">
        <f>+'Ekamut-caxs'!D46</f>
        <v>0</v>
      </c>
      <c r="G44" s="401"/>
      <c r="H44" s="371"/>
      <c r="I44" s="371"/>
    </row>
    <row r="45" spans="1:9" s="370" customFormat="1" ht="34.5" hidden="1">
      <c r="A45" s="274">
        <f t="shared" si="2"/>
        <v>14</v>
      </c>
      <c r="B45" s="289" t="str">
        <f>+'Ekamut-caxs'!B47</f>
        <v>Գնումների համակարգողի ծառայության գծով</v>
      </c>
      <c r="C45" s="400"/>
      <c r="D45" s="400"/>
      <c r="E45" s="400"/>
      <c r="F45" s="292">
        <f>+'Ekamut-caxs'!D47</f>
        <v>0</v>
      </c>
      <c r="G45" s="401"/>
      <c r="H45" s="371"/>
      <c r="I45" s="371"/>
    </row>
    <row r="46" spans="1:9" s="370" customFormat="1" ht="34.5">
      <c r="A46" s="274">
        <v>12</v>
      </c>
      <c r="B46" s="289" t="str">
        <f>+'Ekamut-caxs'!B48</f>
        <v>Համակարգիչների տեխնիկական սպասարկման գծով</v>
      </c>
      <c r="C46" s="400">
        <v>30</v>
      </c>
      <c r="D46" s="400">
        <v>30</v>
      </c>
      <c r="E46" s="400">
        <v>30</v>
      </c>
      <c r="F46" s="292">
        <f>+'Ekamut-caxs'!D48</f>
        <v>30</v>
      </c>
      <c r="G46" s="401"/>
      <c r="H46" s="371"/>
      <c r="I46" s="371"/>
    </row>
    <row r="47" spans="1:9" s="370" customFormat="1" ht="34.5">
      <c r="A47" s="274">
        <v>13</v>
      </c>
      <c r="B47" s="289" t="str">
        <f>+'Ekamut-caxs'!B49</f>
        <v>Համակարգչային ծրագրի և կայքի սպասարկման գծով</v>
      </c>
      <c r="C47" s="400">
        <v>117</v>
      </c>
      <c r="D47" s="400">
        <v>117</v>
      </c>
      <c r="E47" s="400">
        <v>117</v>
      </c>
      <c r="F47" s="292">
        <f>+'Ekamut-caxs'!D49</f>
        <v>117</v>
      </c>
      <c r="G47" s="401"/>
      <c r="H47" s="371"/>
      <c r="I47" s="371"/>
    </row>
    <row r="48" spans="1:9" s="370" customFormat="1" ht="17.25">
      <c r="A48" s="274">
        <v>14</v>
      </c>
      <c r="B48" s="289" t="str">
        <f>+'Ekamut-caxs'!B50</f>
        <v>էլ․ստորագրության գծով</v>
      </c>
      <c r="C48" s="400">
        <v>3</v>
      </c>
      <c r="D48" s="400">
        <v>3</v>
      </c>
      <c r="E48" s="400">
        <v>3</v>
      </c>
      <c r="F48" s="292">
        <f>+'Ekamut-caxs'!D50</f>
        <v>3</v>
      </c>
      <c r="G48" s="401"/>
      <c r="H48" s="371"/>
      <c r="I48" s="371"/>
    </row>
    <row r="49" spans="1:9" s="370" customFormat="1" ht="17.25" hidden="1">
      <c r="A49" s="274">
        <f t="shared" si="2"/>
        <v>15</v>
      </c>
      <c r="B49" s="289" t="str">
        <f>+'Ekamut-caxs'!B51</f>
        <v>Հայտարարության գծով</v>
      </c>
      <c r="C49" s="400"/>
      <c r="D49" s="400"/>
      <c r="E49" s="400"/>
      <c r="F49" s="292">
        <f>+'Ekamut-caxs'!D51</f>
        <v>0</v>
      </c>
      <c r="G49" s="401"/>
      <c r="H49" s="371"/>
      <c r="I49" s="371"/>
    </row>
    <row r="50" spans="1:9" s="370" customFormat="1" ht="17.25" hidden="1">
      <c r="A50" s="274">
        <f t="shared" si="2"/>
        <v>16</v>
      </c>
      <c r="B50" s="289" t="str">
        <f>+'Ekamut-caxs'!B52</f>
        <v>Բաժանորդագրության գծով</v>
      </c>
      <c r="C50" s="400"/>
      <c r="D50" s="400"/>
      <c r="E50" s="400"/>
      <c r="F50" s="292">
        <f>+'Ekamut-caxs'!D52</f>
        <v>0</v>
      </c>
      <c r="G50" s="401"/>
      <c r="H50" s="371"/>
      <c r="I50" s="371"/>
    </row>
    <row r="51" spans="1:9" s="370" customFormat="1" ht="17.25" hidden="1">
      <c r="A51" s="274">
        <f t="shared" si="2"/>
        <v>17</v>
      </c>
      <c r="B51" s="289" t="str">
        <f>+'Ekamut-caxs'!B53</f>
        <v>Վերապատրաստման գծով</v>
      </c>
      <c r="C51" s="400"/>
      <c r="D51" s="400"/>
      <c r="E51" s="400"/>
      <c r="F51" s="292">
        <f>+'Ekamut-caxs'!D53</f>
        <v>0</v>
      </c>
      <c r="G51" s="401"/>
      <c r="H51" s="371"/>
      <c r="I51" s="371"/>
    </row>
    <row r="52" spans="1:9" s="370" customFormat="1" ht="18.600000000000001" hidden="1" customHeight="1">
      <c r="A52" s="274">
        <f t="shared" si="2"/>
        <v>18</v>
      </c>
      <c r="B52" s="289" t="str">
        <f>+'Ekamut-caxs'!B54</f>
        <v>Միջոցառումների և գործուղումների գծով</v>
      </c>
      <c r="C52" s="400">
        <v>0</v>
      </c>
      <c r="D52" s="400"/>
      <c r="E52" s="400"/>
      <c r="F52" s="292">
        <f>+'Ekamut-caxs'!D54</f>
        <v>0</v>
      </c>
      <c r="G52" s="401"/>
      <c r="H52" s="371"/>
      <c r="I52" s="371"/>
    </row>
    <row r="53" spans="1:9" s="370" customFormat="1" ht="17.25" hidden="1">
      <c r="A53" s="274">
        <f t="shared" si="2"/>
        <v>19</v>
      </c>
      <c r="B53" s="289" t="str">
        <f>+'Ekamut-caxs'!B55</f>
        <v>Տպագրական ծառայությունների գծով</v>
      </c>
      <c r="C53" s="400"/>
      <c r="D53" s="400"/>
      <c r="E53" s="400"/>
      <c r="F53" s="292">
        <f>+'Ekamut-caxs'!D55</f>
        <v>0</v>
      </c>
      <c r="G53" s="401"/>
      <c r="H53" s="371"/>
      <c r="I53" s="371"/>
    </row>
    <row r="54" spans="1:9" s="371" customFormat="1" ht="17.25" hidden="1">
      <c r="A54" s="274">
        <f t="shared" si="2"/>
        <v>20</v>
      </c>
      <c r="B54" s="284">
        <f>+'Ekamut-caxs'!B56</f>
        <v>0</v>
      </c>
      <c r="C54" s="400"/>
      <c r="D54" s="400"/>
      <c r="E54" s="400"/>
      <c r="F54" s="292">
        <f>+'Ekamut-caxs'!D56</f>
        <v>0</v>
      </c>
      <c r="G54" s="402"/>
    </row>
    <row r="55" spans="1:9" s="371" customFormat="1" ht="17.25" hidden="1">
      <c r="A55" s="274">
        <f t="shared" si="2"/>
        <v>21</v>
      </c>
      <c r="B55" s="284"/>
      <c r="C55" s="400"/>
      <c r="D55" s="400"/>
      <c r="E55" s="400"/>
      <c r="F55" s="292">
        <f>+'Ekamut-caxs'!D57</f>
        <v>0</v>
      </c>
      <c r="G55" s="402"/>
    </row>
    <row r="56" spans="1:9" s="370" customFormat="1" ht="34.5" hidden="1">
      <c r="A56" s="274">
        <f t="shared" si="2"/>
        <v>22</v>
      </c>
      <c r="B56" s="289" t="s">
        <v>81</v>
      </c>
      <c r="C56" s="292">
        <f>SUM(C57:C58)</f>
        <v>0</v>
      </c>
      <c r="D56" s="292">
        <f>SUM(D57:D58)</f>
        <v>0</v>
      </c>
      <c r="E56" s="292">
        <f>SUM(E57:E58)</f>
        <v>0</v>
      </c>
      <c r="F56" s="292">
        <f>SUM(F57:F58)</f>
        <v>0</v>
      </c>
      <c r="G56" s="401"/>
      <c r="H56" s="371"/>
      <c r="I56" s="371"/>
    </row>
    <row r="57" spans="1:9" s="372" customFormat="1" hidden="1">
      <c r="A57" s="409">
        <f>+A56+0.1</f>
        <v>22.1</v>
      </c>
      <c r="B57" s="410" t="s">
        <v>82</v>
      </c>
      <c r="C57" s="406"/>
      <c r="D57" s="406"/>
      <c r="E57" s="406"/>
      <c r="F57" s="406"/>
      <c r="G57" s="411"/>
      <c r="H57" s="421"/>
      <c r="I57" s="421"/>
    </row>
    <row r="58" spans="1:9" s="372" customFormat="1" hidden="1">
      <c r="A58" s="409">
        <f>+A57+0.1</f>
        <v>22.200000000000003</v>
      </c>
      <c r="B58" s="410" t="s">
        <v>83</v>
      </c>
      <c r="C58" s="406"/>
      <c r="D58" s="406"/>
      <c r="E58" s="406"/>
      <c r="F58" s="407">
        <f>+'Ekamut-caxs'!D60</f>
        <v>0</v>
      </c>
      <c r="G58" s="411"/>
      <c r="H58" s="421"/>
      <c r="I58" s="421"/>
    </row>
    <row r="59" spans="1:9" s="370" customFormat="1" ht="26.45" customHeight="1">
      <c r="A59" s="274">
        <v>15</v>
      </c>
      <c r="B59" s="412" t="s">
        <v>84</v>
      </c>
      <c r="C59" s="400">
        <v>1409</v>
      </c>
      <c r="D59" s="400">
        <v>1409</v>
      </c>
      <c r="E59" s="400">
        <f>'Deb. ev kreditor'!F58</f>
        <v>1409.117</v>
      </c>
      <c r="F59" s="292">
        <f>+'Deb. ev kreditor'!D58-'Deb. ev kreditor'!D54</f>
        <v>1409.117</v>
      </c>
      <c r="G59" s="401"/>
      <c r="H59" s="371"/>
      <c r="I59" s="371"/>
    </row>
    <row r="60" spans="1:9" s="370" customFormat="1" ht="17.25" hidden="1">
      <c r="A60" s="274">
        <f t="shared" si="2"/>
        <v>16</v>
      </c>
      <c r="B60" s="413" t="s">
        <v>85</v>
      </c>
      <c r="C60" s="400"/>
      <c r="D60" s="400"/>
      <c r="E60" s="400"/>
      <c r="F60" s="276"/>
      <c r="G60" s="414"/>
      <c r="H60" s="371"/>
      <c r="I60" s="371"/>
    </row>
    <row r="61" spans="1:9" s="373" customFormat="1" ht="17.25" hidden="1">
      <c r="A61" s="415" t="s">
        <v>86</v>
      </c>
      <c r="B61" s="416" t="s">
        <v>87</v>
      </c>
      <c r="C61" s="273">
        <f>C62+C70</f>
        <v>0</v>
      </c>
      <c r="D61" s="273">
        <f>D62+D70</f>
        <v>0</v>
      </c>
      <c r="E61" s="273">
        <f>E62+E70</f>
        <v>0</v>
      </c>
      <c r="F61" s="273">
        <f>F62+F70</f>
        <v>0</v>
      </c>
      <c r="G61" s="398"/>
      <c r="H61" s="422"/>
      <c r="I61" s="422"/>
    </row>
    <row r="62" spans="1:9" s="370" customFormat="1" ht="34.5" hidden="1">
      <c r="A62" s="417">
        <v>1</v>
      </c>
      <c r="B62" s="358" t="s">
        <v>88</v>
      </c>
      <c r="C62" s="273">
        <f t="shared" ref="C62:F62" si="3">SUM(C63:C69)</f>
        <v>0</v>
      </c>
      <c r="D62" s="273">
        <f t="shared" si="3"/>
        <v>0</v>
      </c>
      <c r="E62" s="273">
        <f t="shared" si="3"/>
        <v>0</v>
      </c>
      <c r="F62" s="273">
        <f t="shared" si="3"/>
        <v>0</v>
      </c>
      <c r="G62" s="401"/>
      <c r="H62" s="371"/>
      <c r="I62" s="371"/>
    </row>
    <row r="63" spans="1:9" s="370" customFormat="1" ht="17.25" hidden="1">
      <c r="A63" s="285">
        <f t="shared" ref="A63:A69" si="4">+A62+0.1</f>
        <v>1.1000000000000001</v>
      </c>
      <c r="B63" s="289" t="s">
        <v>89</v>
      </c>
      <c r="C63" s="400"/>
      <c r="D63" s="400"/>
      <c r="E63" s="400"/>
      <c r="F63" s="276"/>
      <c r="G63" s="401"/>
      <c r="H63" s="371"/>
      <c r="I63" s="371"/>
    </row>
    <row r="64" spans="1:9" s="370" customFormat="1" ht="34.5" hidden="1">
      <c r="A64" s="285">
        <f t="shared" si="4"/>
        <v>1.2000000000000002</v>
      </c>
      <c r="B64" s="289" t="s">
        <v>90</v>
      </c>
      <c r="C64" s="400"/>
      <c r="D64" s="400"/>
      <c r="E64" s="400"/>
      <c r="F64" s="276"/>
      <c r="G64" s="401"/>
      <c r="H64" s="371"/>
      <c r="I64" s="371"/>
    </row>
    <row r="65" spans="1:9" s="370" customFormat="1" ht="17.25" hidden="1">
      <c r="A65" s="285">
        <f t="shared" si="4"/>
        <v>1.3000000000000003</v>
      </c>
      <c r="B65" s="289" t="s">
        <v>91</v>
      </c>
      <c r="C65" s="400"/>
      <c r="D65" s="400"/>
      <c r="E65" s="400"/>
      <c r="F65" s="276"/>
      <c r="G65" s="401"/>
      <c r="H65" s="371"/>
      <c r="I65" s="371"/>
    </row>
    <row r="66" spans="1:9" s="370" customFormat="1" ht="17.25" hidden="1">
      <c r="A66" s="285">
        <f t="shared" si="4"/>
        <v>1.4000000000000004</v>
      </c>
      <c r="B66" s="289" t="s">
        <v>92</v>
      </c>
      <c r="C66" s="400"/>
      <c r="D66" s="400"/>
      <c r="E66" s="400"/>
      <c r="F66" s="276"/>
      <c r="G66" s="401"/>
      <c r="H66" s="371"/>
      <c r="I66" s="371"/>
    </row>
    <row r="67" spans="1:9" s="370" customFormat="1" ht="17.25" hidden="1">
      <c r="A67" s="285">
        <f t="shared" si="4"/>
        <v>1.5000000000000004</v>
      </c>
      <c r="B67" s="289" t="s">
        <v>93</v>
      </c>
      <c r="C67" s="400"/>
      <c r="D67" s="400"/>
      <c r="E67" s="400"/>
      <c r="F67" s="276"/>
      <c r="G67" s="401"/>
      <c r="H67" s="371"/>
      <c r="I67" s="371"/>
    </row>
    <row r="68" spans="1:9" s="371" customFormat="1" ht="17.25" hidden="1">
      <c r="A68" s="285">
        <f t="shared" si="4"/>
        <v>1.6000000000000005</v>
      </c>
      <c r="B68" s="284" t="s">
        <v>94</v>
      </c>
      <c r="C68" s="400"/>
      <c r="D68" s="400"/>
      <c r="E68" s="400"/>
      <c r="F68" s="276"/>
      <c r="G68" s="402"/>
    </row>
    <row r="69" spans="1:9" s="371" customFormat="1" ht="21.75" hidden="1" customHeight="1">
      <c r="A69" s="285">
        <f t="shared" si="4"/>
        <v>1.7000000000000006</v>
      </c>
      <c r="B69" s="284"/>
      <c r="C69" s="400"/>
      <c r="D69" s="400"/>
      <c r="E69" s="400"/>
      <c r="F69" s="276"/>
      <c r="G69" s="402"/>
    </row>
    <row r="70" spans="1:9" s="370" customFormat="1" ht="51.75" hidden="1">
      <c r="A70" s="417">
        <v>2</v>
      </c>
      <c r="B70" s="358" t="s">
        <v>95</v>
      </c>
      <c r="C70" s="273">
        <f t="shared" ref="C70:F70" si="5">SUM(C71:C73)</f>
        <v>0</v>
      </c>
      <c r="D70" s="273">
        <f t="shared" si="5"/>
        <v>0</v>
      </c>
      <c r="E70" s="273">
        <f t="shared" si="5"/>
        <v>0</v>
      </c>
      <c r="F70" s="273">
        <f t="shared" si="5"/>
        <v>0</v>
      </c>
      <c r="G70" s="401"/>
      <c r="H70" s="371"/>
      <c r="I70" s="371"/>
    </row>
    <row r="71" spans="1:9" s="370" customFormat="1" ht="17.25" hidden="1">
      <c r="A71" s="285">
        <f t="shared" ref="A71:A73" si="6">+A70+0.1</f>
        <v>2.1</v>
      </c>
      <c r="B71" s="289" t="s">
        <v>96</v>
      </c>
      <c r="C71" s="400"/>
      <c r="D71" s="400"/>
      <c r="E71" s="400"/>
      <c r="F71" s="276"/>
      <c r="G71" s="401"/>
      <c r="H71" s="371"/>
      <c r="I71" s="371"/>
    </row>
    <row r="72" spans="1:9" s="370" customFormat="1" ht="17.25" hidden="1">
      <c r="A72" s="285">
        <f t="shared" si="6"/>
        <v>2.2000000000000002</v>
      </c>
      <c r="B72" s="289" t="s">
        <v>97</v>
      </c>
      <c r="C72" s="400"/>
      <c r="D72" s="400"/>
      <c r="E72" s="400"/>
      <c r="F72" s="276"/>
      <c r="G72" s="401"/>
      <c r="H72" s="371"/>
      <c r="I72" s="371"/>
    </row>
    <row r="73" spans="1:9" s="370" customFormat="1" ht="34.5" hidden="1">
      <c r="A73" s="285">
        <f t="shared" si="6"/>
        <v>2.3000000000000003</v>
      </c>
      <c r="B73" s="289" t="s">
        <v>98</v>
      </c>
      <c r="C73" s="400"/>
      <c r="D73" s="400"/>
      <c r="E73" s="400"/>
      <c r="F73" s="276"/>
      <c r="G73" s="401"/>
      <c r="H73" s="371"/>
      <c r="I73" s="371"/>
    </row>
    <row r="74" spans="1:9" s="373" customFormat="1" ht="51.75" hidden="1">
      <c r="A74" s="415" t="s">
        <v>99</v>
      </c>
      <c r="B74" s="271" t="s">
        <v>100</v>
      </c>
      <c r="C74" s="273">
        <f t="shared" ref="C74:F74" si="7">SUM(C75:C78)</f>
        <v>0</v>
      </c>
      <c r="D74" s="273">
        <f t="shared" si="7"/>
        <v>0</v>
      </c>
      <c r="E74" s="273">
        <f t="shared" si="7"/>
        <v>0</v>
      </c>
      <c r="F74" s="273">
        <f t="shared" si="7"/>
        <v>0</v>
      </c>
      <c r="G74" s="399"/>
      <c r="H74" s="422"/>
      <c r="I74" s="422"/>
    </row>
    <row r="75" spans="1:9" s="370" customFormat="1" ht="17.25" hidden="1">
      <c r="A75" s="274">
        <v>1</v>
      </c>
      <c r="B75" s="284" t="s">
        <v>101</v>
      </c>
      <c r="C75" s="400">
        <v>0</v>
      </c>
      <c r="D75" s="400">
        <v>0</v>
      </c>
      <c r="E75" s="400">
        <v>0</v>
      </c>
      <c r="F75" s="470"/>
      <c r="G75" s="401"/>
      <c r="H75" s="371"/>
      <c r="I75" s="371"/>
    </row>
    <row r="76" spans="1:9" s="370" customFormat="1" ht="17.25" hidden="1">
      <c r="A76" s="274"/>
      <c r="B76" s="284"/>
      <c r="C76" s="400"/>
      <c r="D76" s="400"/>
      <c r="E76" s="400"/>
      <c r="F76" s="276"/>
      <c r="G76" s="401"/>
      <c r="H76" s="371"/>
      <c r="I76" s="371"/>
    </row>
    <row r="77" spans="1:9" s="370" customFormat="1" ht="17.25" hidden="1">
      <c r="A77" s="274"/>
      <c r="B77" s="284"/>
      <c r="C77" s="400"/>
      <c r="D77" s="400"/>
      <c r="E77" s="400"/>
      <c r="F77" s="276"/>
      <c r="G77" s="401"/>
      <c r="H77" s="371"/>
      <c r="I77" s="371"/>
    </row>
    <row r="78" spans="1:9" s="370" customFormat="1" ht="17.25" hidden="1">
      <c r="A78" s="274"/>
      <c r="B78" s="284"/>
      <c r="C78" s="400"/>
      <c r="D78" s="400"/>
      <c r="E78" s="400"/>
      <c r="F78" s="276"/>
      <c r="G78" s="401"/>
      <c r="H78" s="371"/>
      <c r="I78" s="371"/>
    </row>
    <row r="79" spans="1:9" s="374" customFormat="1" ht="51.75">
      <c r="A79" s="270" t="s">
        <v>102</v>
      </c>
      <c r="B79" s="271" t="s">
        <v>103</v>
      </c>
      <c r="C79" s="273">
        <f>C12+C13-C24</f>
        <v>176.83169333332262</v>
      </c>
      <c r="D79" s="273">
        <f>D12+D13-D24</f>
        <v>148.25697333332573</v>
      </c>
      <c r="E79" s="273">
        <f>E12+E13-E24</f>
        <v>127.939433333333</v>
      </c>
      <c r="F79" s="273">
        <f>F12+F13-F24</f>
        <v>-2.4000000004889444E-2</v>
      </c>
      <c r="G79" s="398"/>
      <c r="H79" s="428"/>
      <c r="I79" s="428"/>
    </row>
    <row r="80" spans="1:9" s="373" customFormat="1" ht="17.25">
      <c r="A80" s="423"/>
      <c r="B80" s="424"/>
      <c r="C80" s="424"/>
      <c r="D80" s="424"/>
      <c r="E80" s="424"/>
      <c r="H80" s="422"/>
      <c r="I80" s="422"/>
    </row>
    <row r="81" spans="2:7" s="376" customFormat="1" ht="110.25" customHeight="1">
      <c r="B81" s="425" t="s">
        <v>62</v>
      </c>
      <c r="C81" s="475"/>
      <c r="D81" s="475"/>
      <c r="E81" s="426" t="s">
        <v>63</v>
      </c>
      <c r="G81" s="426"/>
    </row>
    <row r="82" spans="2:7" s="377" customFormat="1">
      <c r="B82" s="427"/>
    </row>
    <row r="83" spans="2:7" s="377" customFormat="1">
      <c r="B83" s="427"/>
    </row>
    <row r="84" spans="2:7" s="377" customFormat="1">
      <c r="B84" s="427"/>
    </row>
    <row r="85" spans="2:7" s="377" customFormat="1">
      <c r="B85" s="427"/>
    </row>
    <row r="86" spans="2:7" s="377" customFormat="1">
      <c r="B86" s="427"/>
    </row>
    <row r="87" spans="2:7" s="377" customFormat="1">
      <c r="B87" s="427"/>
    </row>
    <row r="88" spans="2:7" s="377" customFormat="1">
      <c r="B88" s="427"/>
    </row>
    <row r="89" spans="2:7" s="377" customFormat="1">
      <c r="B89" s="427"/>
    </row>
    <row r="90" spans="2:7" s="377" customFormat="1">
      <c r="B90" s="427"/>
    </row>
    <row r="91" spans="2:7" s="377" customFormat="1">
      <c r="B91" s="427"/>
    </row>
    <row r="92" spans="2:7" s="377" customFormat="1">
      <c r="B92" s="427"/>
    </row>
    <row r="93" spans="2:7" s="377" customFormat="1">
      <c r="B93" s="427"/>
    </row>
    <row r="94" spans="2:7" s="377" customFormat="1">
      <c r="B94" s="427"/>
    </row>
    <row r="95" spans="2:7" s="377" customFormat="1">
      <c r="B95" s="427"/>
    </row>
    <row r="96" spans="2:7" s="377" customFormat="1">
      <c r="B96" s="427"/>
    </row>
    <row r="97" spans="2:2" s="377" customFormat="1">
      <c r="B97" s="427"/>
    </row>
    <row r="98" spans="2:2" s="377" customFormat="1">
      <c r="B98" s="427"/>
    </row>
    <row r="99" spans="2:2" s="377" customFormat="1">
      <c r="B99" s="427"/>
    </row>
    <row r="100" spans="2:2" s="377" customFormat="1">
      <c r="B100" s="427"/>
    </row>
    <row r="101" spans="2:2" s="377" customFormat="1">
      <c r="B101" s="427"/>
    </row>
    <row r="102" spans="2:2" s="377" customFormat="1">
      <c r="B102" s="427"/>
    </row>
    <row r="103" spans="2:2" s="377" customFormat="1">
      <c r="B103" s="427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A7:F7"/>
    <mergeCell ref="A8:F8"/>
    <mergeCell ref="E2:G2"/>
    <mergeCell ref="E3:G3"/>
    <mergeCell ref="E4:G4"/>
    <mergeCell ref="E5:G5"/>
    <mergeCell ref="A6:F6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5" zoomScaleNormal="100" workbookViewId="0">
      <selection activeCell="B55" sqref="B55"/>
    </sheetView>
  </sheetViews>
  <sheetFormatPr defaultColWidth="9.140625" defaultRowHeight="13.5"/>
  <cols>
    <col min="1" max="1" width="6" style="330" customWidth="1"/>
    <col min="2" max="2" width="54.42578125" style="251" customWidth="1"/>
    <col min="3" max="3" width="17.42578125" style="250" customWidth="1"/>
    <col min="4" max="4" width="15" style="250" customWidth="1"/>
    <col min="5" max="5" width="13.85546875" style="250" customWidth="1"/>
    <col min="6" max="6" width="31.5703125" style="250" customWidth="1"/>
    <col min="7" max="7" width="9.7109375" style="195" customWidth="1"/>
    <col min="8" max="8" width="15.28515625" style="195" customWidth="1"/>
    <col min="9" max="18" width="9.140625" style="195"/>
    <col min="19" max="16384" width="9.140625" style="250"/>
  </cols>
  <sheetData>
    <row r="1" spans="1:18" ht="16.5" customHeight="1">
      <c r="A1" s="482" t="s">
        <v>105</v>
      </c>
      <c r="B1" s="482"/>
      <c r="C1" s="482"/>
      <c r="D1" s="482"/>
      <c r="E1" s="482"/>
      <c r="F1" s="482"/>
    </row>
    <row r="2" spans="1:18" s="128" customFormat="1" ht="20.25">
      <c r="A2" s="476" t="str">
        <f>+'Ekamut-caxs'!A7:D7</f>
        <v>«Հայկական ազգային կոխ ըմբշամարտի Երևանի մարզաակումբ» ՀՈԱԿ-ի</v>
      </c>
      <c r="B2" s="476"/>
      <c r="C2" s="476"/>
      <c r="D2" s="476"/>
      <c r="E2" s="476"/>
      <c r="F2" s="476"/>
      <c r="G2" s="331"/>
      <c r="H2" s="331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8" ht="39" customHeight="1">
      <c r="A3" s="483" t="s">
        <v>106</v>
      </c>
      <c r="B3" s="483"/>
      <c r="C3" s="483"/>
      <c r="D3" s="483"/>
      <c r="E3" s="483"/>
      <c r="F3" s="483"/>
      <c r="G3" s="325"/>
      <c r="H3" s="325"/>
      <c r="I3" s="325"/>
    </row>
    <row r="4" spans="1:18" ht="20.25" customHeight="1">
      <c r="F4" s="332" t="s">
        <v>107</v>
      </c>
    </row>
    <row r="5" spans="1:18" ht="81" customHeight="1">
      <c r="A5" s="333" t="s">
        <v>67</v>
      </c>
      <c r="B5" s="334" t="s">
        <v>68</v>
      </c>
      <c r="C5" s="266" t="s">
        <v>108</v>
      </c>
      <c r="D5" s="266" t="s">
        <v>109</v>
      </c>
      <c r="E5" s="334" t="s">
        <v>110</v>
      </c>
      <c r="F5" s="268" t="s">
        <v>111</v>
      </c>
      <c r="G5" s="335"/>
      <c r="H5" s="269" t="s">
        <v>112</v>
      </c>
    </row>
    <row r="6" spans="1:18" s="128" customFormat="1" ht="17.25">
      <c r="A6" s="336" t="s">
        <v>8</v>
      </c>
      <c r="B6" s="337" t="s">
        <v>9</v>
      </c>
      <c r="C6" s="338">
        <f>SUM(C7:C13,C16:C20)</f>
        <v>41363.041000000005</v>
      </c>
      <c r="D6" s="338">
        <f>SUM(D7:D13,D16:D20)</f>
        <v>59437.499999999993</v>
      </c>
      <c r="E6" s="338">
        <f t="shared" ref="E6:E56" si="0">D6-C6</f>
        <v>18074.458999999988</v>
      </c>
      <c r="F6" s="339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s="243" customFormat="1" ht="17.25">
      <c r="A7" s="274">
        <f>+'Ekamut-caxs'!A11</f>
        <v>1</v>
      </c>
      <c r="B7" s="289" t="str">
        <f>+'Ekamut-caxs'!B11</f>
        <v>Սուբսիդիայից</v>
      </c>
      <c r="C7" s="340">
        <v>39189.451000000001</v>
      </c>
      <c r="D7" s="341">
        <f>+'Ekamut-caxs'!D11</f>
        <v>55245.5</v>
      </c>
      <c r="E7" s="341">
        <f>+D7-C7</f>
        <v>16056.048999999999</v>
      </c>
      <c r="F7" s="340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</row>
    <row r="8" spans="1:18" s="243" customFormat="1" ht="17.25">
      <c r="A8" s="274">
        <f>+'Ekamut-caxs'!A12</f>
        <v>2</v>
      </c>
      <c r="B8" s="289" t="str">
        <f>+'Ekamut-caxs'!B12</f>
        <v>Կամավոր ատեստավորման գծով</v>
      </c>
      <c r="C8" s="340">
        <v>1985.4</v>
      </c>
      <c r="D8" s="341">
        <f>+'Ekamut-caxs'!D12</f>
        <v>3988.2</v>
      </c>
      <c r="E8" s="341">
        <f t="shared" ref="E8:E19" si="1">+D8-C8</f>
        <v>2002.7999999999997</v>
      </c>
      <c r="F8" s="340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</row>
    <row r="9" spans="1:18" s="243" customFormat="1" ht="17.25" hidden="1">
      <c r="A9" s="274">
        <f>+'Ekamut-caxs'!A13</f>
        <v>3</v>
      </c>
      <c r="B9" s="289" t="str">
        <f>+'Ekamut-caxs'!B13</f>
        <v xml:space="preserve">Վճարովի ծառայություններից </v>
      </c>
      <c r="C9" s="340"/>
      <c r="D9" s="341">
        <f>+'Ekamut-caxs'!D13</f>
        <v>0</v>
      </c>
      <c r="E9" s="341">
        <f t="shared" si="1"/>
        <v>0</v>
      </c>
      <c r="F9" s="340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8" s="243" customFormat="1" ht="17.25" hidden="1">
      <c r="A10" s="274">
        <f>+'Ekamut-caxs'!A14</f>
        <v>4</v>
      </c>
      <c r="B10" s="289" t="str">
        <f>+'Ekamut-caxs'!B14</f>
        <v>Սպասարկման և կոմունալ համավճարներից</v>
      </c>
      <c r="C10" s="340"/>
      <c r="D10" s="341">
        <f>+'Ekamut-caxs'!D14</f>
        <v>0</v>
      </c>
      <c r="E10" s="341">
        <f t="shared" si="1"/>
        <v>0</v>
      </c>
      <c r="F10" s="340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</row>
    <row r="11" spans="1:18" s="243" customFormat="1" ht="17.25" hidden="1">
      <c r="A11" s="274">
        <f>+'Ekamut-caxs'!A15</f>
        <v>5</v>
      </c>
      <c r="B11" s="289" t="str">
        <f>+'Ekamut-caxs'!B15</f>
        <v>Ֆինանսական օգնությունից</v>
      </c>
      <c r="C11" s="340"/>
      <c r="D11" s="341">
        <f>+'Ekamut-caxs'!D15</f>
        <v>0</v>
      </c>
      <c r="E11" s="341">
        <f t="shared" si="1"/>
        <v>0</v>
      </c>
      <c r="F11" s="340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</row>
    <row r="12" spans="1:18" s="243" customFormat="1" ht="34.5" hidden="1">
      <c r="A12" s="274">
        <f>+'Ekamut-caxs'!A16</f>
        <v>6</v>
      </c>
      <c r="B12" s="289" t="str">
        <f>+'Ekamut-caxs'!B16</f>
        <v>Չփոխանակվող գործարքներից (դրամաշնորհից)</v>
      </c>
      <c r="C12" s="340"/>
      <c r="D12" s="341">
        <f>+'Ekamut-caxs'!D16</f>
        <v>0</v>
      </c>
      <c r="E12" s="341">
        <f t="shared" si="1"/>
        <v>0</v>
      </c>
      <c r="F12" s="340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</row>
    <row r="13" spans="1:18" s="243" customFormat="1" ht="17.25">
      <c r="A13" s="274">
        <f>+'Ekamut-caxs'!A17</f>
        <v>3</v>
      </c>
      <c r="B13" s="289" t="str">
        <f>+'Ekamut-caxs'!B17</f>
        <v xml:space="preserve">Պայմանով ստացված ակտիվներից, այդ թվում՝  </v>
      </c>
      <c r="C13" s="340">
        <v>188.19</v>
      </c>
      <c r="D13" s="341">
        <f>+'Ekamut-caxs'!D17</f>
        <v>202.6</v>
      </c>
      <c r="E13" s="341">
        <f t="shared" si="1"/>
        <v>14.409999999999997</v>
      </c>
      <c r="F13" s="340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</row>
    <row r="14" spans="1:18" s="245" customFormat="1" ht="16.149999999999999" customHeight="1">
      <c r="A14" s="342">
        <f>+'Ekamut-caxs'!A18</f>
        <v>3.1</v>
      </c>
      <c r="B14" s="343" t="str">
        <f>+'Ekamut-caxs'!B18</f>
        <v xml:space="preserve">ոչ ընթացիկ </v>
      </c>
      <c r="C14" s="344">
        <v>181.69</v>
      </c>
      <c r="D14" s="345">
        <f>+'Ekamut-caxs'!D18</f>
        <v>202.6</v>
      </c>
      <c r="E14" s="346">
        <f t="shared" si="1"/>
        <v>20.909999999999997</v>
      </c>
      <c r="F14" s="347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</row>
    <row r="15" spans="1:18" s="245" customFormat="1" ht="16.899999999999999" customHeight="1">
      <c r="A15" s="342">
        <f>+'Ekamut-caxs'!A19</f>
        <v>3.2</v>
      </c>
      <c r="B15" s="343" t="str">
        <f>+'Ekamut-caxs'!B19</f>
        <v xml:space="preserve">ընթացիկ </v>
      </c>
      <c r="C15" s="344">
        <v>6.5</v>
      </c>
      <c r="D15" s="345">
        <v>6.5</v>
      </c>
      <c r="E15" s="346">
        <f t="shared" si="1"/>
        <v>0</v>
      </c>
      <c r="F15" s="347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</row>
    <row r="16" spans="1:18" s="243" customFormat="1" ht="18.75" hidden="1" customHeight="1">
      <c r="A16" s="274">
        <f>+'Ekamut-caxs'!A20</f>
        <v>4</v>
      </c>
      <c r="B16" s="289" t="str">
        <f>+'Ekamut-caxs'!B20</f>
        <v>Բանկի տոկոսից</v>
      </c>
      <c r="C16" s="348"/>
      <c r="D16" s="341">
        <f>+'Ekamut-caxs'!D20</f>
        <v>0</v>
      </c>
      <c r="E16" s="341">
        <f t="shared" si="1"/>
        <v>0</v>
      </c>
      <c r="F16" s="340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</row>
    <row r="17" spans="1:18" s="243" customFormat="1" ht="18.75" customHeight="1">
      <c r="A17" s="274">
        <f>+'Ekamut-caxs'!A21</f>
        <v>4</v>
      </c>
      <c r="B17" s="289" t="str">
        <f>+'Ekamut-caxs'!B21</f>
        <v>Սուբսիդիա ջրամատակարարման գծով</v>
      </c>
      <c r="C17" s="348">
        <v>0</v>
      </c>
      <c r="D17" s="341">
        <f>+'Ekamut-caxs'!D21</f>
        <v>1.2</v>
      </c>
      <c r="E17" s="341">
        <f t="shared" si="1"/>
        <v>1.2</v>
      </c>
      <c r="F17" s="340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</row>
    <row r="18" spans="1:18" s="243" customFormat="1" ht="18.75" hidden="1" customHeight="1">
      <c r="A18" s="274">
        <f>+'Ekamut-caxs'!A22</f>
        <v>5</v>
      </c>
      <c r="B18" s="289" t="str">
        <f>+'Ekamut-caxs'!B22</f>
        <v>Վճարովի ուսուցման գծով</v>
      </c>
      <c r="C18" s="348"/>
      <c r="D18" s="341">
        <f>+'Ekamut-caxs'!D22</f>
        <v>0</v>
      </c>
      <c r="E18" s="341">
        <f t="shared" si="1"/>
        <v>0</v>
      </c>
      <c r="F18" s="340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</row>
    <row r="19" spans="1:18" s="244" customFormat="1" ht="18.75" hidden="1" customHeight="1">
      <c r="A19" s="274">
        <f>+'Ekamut-caxs'!A23</f>
        <v>6</v>
      </c>
      <c r="B19" s="289" t="str">
        <f>+'Ekamut-caxs'!B23</f>
        <v>Այլ եկամուտների գծով</v>
      </c>
      <c r="C19" s="348"/>
      <c r="D19" s="341">
        <f>+'Ekamut-caxs'!D23</f>
        <v>0</v>
      </c>
      <c r="E19" s="341">
        <f t="shared" si="1"/>
        <v>0</v>
      </c>
      <c r="F19" s="340"/>
    </row>
    <row r="20" spans="1:18" s="244" customFormat="1" ht="31.5" hidden="1" customHeight="1">
      <c r="A20" s="274">
        <f>+'Ekamut-caxs'!A24</f>
        <v>0</v>
      </c>
      <c r="B20" s="289">
        <f>+'Ekamut-caxs'!B24</f>
        <v>0</v>
      </c>
      <c r="C20" s="348"/>
      <c r="D20" s="341">
        <f>+'Ekamut-caxs'!D24</f>
        <v>0</v>
      </c>
      <c r="E20" s="340">
        <f>D20-C20</f>
        <v>0</v>
      </c>
      <c r="F20" s="340"/>
      <c r="G20" s="244" t="e">
        <f>+'Ekamut-caxs'!#REF!</f>
        <v>#REF!</v>
      </c>
    </row>
    <row r="21" spans="1:18" s="128" customFormat="1" ht="29.25" customHeight="1">
      <c r="A21" s="336" t="s">
        <v>24</v>
      </c>
      <c r="B21" s="220" t="s">
        <v>25</v>
      </c>
      <c r="C21" s="349">
        <f>SUM(C22,C25:C52,C54:C55)</f>
        <v>41362.995000000003</v>
      </c>
      <c r="D21" s="350">
        <f>SUM(D22,D25:D30,D31:D52,D54:D55)</f>
        <v>59437.499999999993</v>
      </c>
      <c r="E21" s="338">
        <f t="shared" si="0"/>
        <v>18074.50499999999</v>
      </c>
      <c r="F21" s="339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</row>
    <row r="22" spans="1:18" s="243" customFormat="1" ht="21" customHeight="1">
      <c r="A22" s="274">
        <f>+'Ekamut-caxs'!A28</f>
        <v>1</v>
      </c>
      <c r="B22" s="284" t="str">
        <f>+'Ekamut-caxs'!B28</f>
        <v>Աշխատավարձի գծով, այդ թվում՝</v>
      </c>
      <c r="C22" s="348">
        <v>37406.300000000003</v>
      </c>
      <c r="D22" s="351">
        <f>+'Ekamut-caxs'!D28</f>
        <v>55114</v>
      </c>
      <c r="E22" s="341">
        <f t="shared" ref="E22:E55" si="2">+D22-C22</f>
        <v>17707.699999999997</v>
      </c>
      <c r="F22" s="340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</row>
    <row r="23" spans="1:18" s="245" customFormat="1" ht="21" hidden="1" customHeight="1">
      <c r="A23" s="342">
        <f>+'Ekamut-caxs'!A29</f>
        <v>1.1000000000000001</v>
      </c>
      <c r="B23" s="352" t="str">
        <f>+'Ekamut-caxs'!B29</f>
        <v>պարգևատրման գծով</v>
      </c>
      <c r="C23" s="344"/>
      <c r="D23" s="345">
        <f>+'Ekamut-caxs'!D29</f>
        <v>0</v>
      </c>
      <c r="E23" s="346">
        <f t="shared" si="2"/>
        <v>0</v>
      </c>
      <c r="F23" s="347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</row>
    <row r="24" spans="1:18" s="245" customFormat="1" ht="21" customHeight="1">
      <c r="A24" s="342">
        <f>+'Ekamut-caxs'!A30</f>
        <v>1.1000000000000001</v>
      </c>
      <c r="B24" s="352" t="str">
        <f>+'Ekamut-caxs'!B30</f>
        <v>կամավոր ատեստավորման գծով</v>
      </c>
      <c r="C24" s="344">
        <v>1984.4</v>
      </c>
      <c r="D24" s="345">
        <f>+'Ekamut-caxs'!D30</f>
        <v>3988.2</v>
      </c>
      <c r="E24" s="346">
        <f t="shared" si="2"/>
        <v>2003.7999999999997</v>
      </c>
      <c r="F24" s="347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</row>
    <row r="25" spans="1:18" s="243" customFormat="1" ht="21" customHeight="1">
      <c r="A25" s="274">
        <f>+'Ekamut-caxs'!A31</f>
        <v>2</v>
      </c>
      <c r="B25" s="289" t="str">
        <f>+'Ekamut-caxs'!B31</f>
        <v>Ջեռուցման գծով</v>
      </c>
      <c r="C25" s="348">
        <v>540.4</v>
      </c>
      <c r="D25" s="351">
        <f>+'Ekamut-caxs'!D31</f>
        <v>557.4</v>
      </c>
      <c r="E25" s="341">
        <f t="shared" si="2"/>
        <v>17</v>
      </c>
      <c r="F25" s="340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</row>
    <row r="26" spans="1:18" s="243" customFormat="1" ht="21" customHeight="1">
      <c r="A26" s="274">
        <f>+'Ekamut-caxs'!A32</f>
        <v>3</v>
      </c>
      <c r="B26" s="289" t="str">
        <f>+'Ekamut-caxs'!B32</f>
        <v>Էլեկտրաէներգիայի գծով</v>
      </c>
      <c r="C26" s="348">
        <v>2515.5</v>
      </c>
      <c r="D26" s="351">
        <f>+'Ekamut-caxs'!D32</f>
        <v>2713.2</v>
      </c>
      <c r="E26" s="341">
        <f t="shared" si="2"/>
        <v>197.69999999999982</v>
      </c>
      <c r="F26" s="340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</row>
    <row r="27" spans="1:18" s="243" customFormat="1" ht="21" customHeight="1">
      <c r="A27" s="274">
        <f>+'Ekamut-caxs'!A33</f>
        <v>4</v>
      </c>
      <c r="B27" s="289" t="str">
        <f>+'Ekamut-caxs'!B33</f>
        <v>Ջրմուղ-կոյուղու գծով</v>
      </c>
      <c r="C27" s="348">
        <v>44.1</v>
      </c>
      <c r="D27" s="351">
        <f>+'Ekamut-caxs'!D33</f>
        <v>44.1</v>
      </c>
      <c r="E27" s="341">
        <f t="shared" si="2"/>
        <v>0</v>
      </c>
      <c r="F27" s="340"/>
      <c r="G27" s="353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</row>
    <row r="28" spans="1:18" s="243" customFormat="1" ht="21" customHeight="1">
      <c r="A28" s="274">
        <f>+'Ekamut-caxs'!A34</f>
        <v>5</v>
      </c>
      <c r="B28" s="289" t="str">
        <f>+'Ekamut-caxs'!B34</f>
        <v>Աղբահանության գծով</v>
      </c>
      <c r="C28" s="348">
        <v>187.6</v>
      </c>
      <c r="D28" s="351">
        <f>+'Ekamut-caxs'!D34</f>
        <v>187.6</v>
      </c>
      <c r="E28" s="341">
        <f t="shared" si="2"/>
        <v>0</v>
      </c>
      <c r="F28" s="340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</row>
    <row r="29" spans="1:18" s="243" customFormat="1" ht="21" hidden="1" customHeight="1">
      <c r="A29" s="274">
        <f>+'Ekamut-caxs'!A35</f>
        <v>6</v>
      </c>
      <c r="B29" s="289" t="str">
        <f>+'Ekamut-caxs'!B35</f>
        <v>Ախտաբանության գծով</v>
      </c>
      <c r="C29" s="348"/>
      <c r="D29" s="351">
        <f>+'Ekamut-caxs'!D35</f>
        <v>0</v>
      </c>
      <c r="E29" s="341">
        <f t="shared" si="2"/>
        <v>0</v>
      </c>
      <c r="F29" s="340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</row>
    <row r="30" spans="1:18" s="243" customFormat="1" ht="21" hidden="1" customHeight="1">
      <c r="A30" s="274">
        <f>+'Ekamut-caxs'!A36</f>
        <v>7</v>
      </c>
      <c r="B30" s="289" t="str">
        <f>+'Ekamut-caxs'!B36</f>
        <v>Կապի գծով</v>
      </c>
      <c r="C30" s="348"/>
      <c r="D30" s="351">
        <f>+'Ekamut-caxs'!D36</f>
        <v>0</v>
      </c>
      <c r="E30" s="341">
        <f t="shared" si="2"/>
        <v>0</v>
      </c>
      <c r="F30" s="340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</row>
    <row r="31" spans="1:18" s="243" customFormat="1" ht="21" customHeight="1">
      <c r="A31" s="274">
        <f>+'Ekamut-caxs'!A37</f>
        <v>6</v>
      </c>
      <c r="B31" s="289" t="str">
        <f>+'Ekamut-caxs'!B37</f>
        <v>Բանկային ծառայության գծով</v>
      </c>
      <c r="C31" s="348">
        <v>10</v>
      </c>
      <c r="D31" s="351">
        <f>+'Ekamut-caxs'!D37</f>
        <v>10</v>
      </c>
      <c r="E31" s="341">
        <f t="shared" si="2"/>
        <v>0</v>
      </c>
      <c r="F31" s="340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</row>
    <row r="32" spans="1:18" s="243" customFormat="1" ht="22.9" customHeight="1">
      <c r="A32" s="274">
        <f>+'Ekamut-caxs'!A38</f>
        <v>7</v>
      </c>
      <c r="B32" s="289" t="str">
        <f>+'Ekamut-caxs'!B38</f>
        <v>Տնտեսական և գրասենյակային ապրանքների գծով</v>
      </c>
      <c r="C32" s="348">
        <v>100</v>
      </c>
      <c r="D32" s="351">
        <f>+'Ekamut-caxs'!D38</f>
        <v>100</v>
      </c>
      <c r="E32" s="341">
        <f t="shared" si="2"/>
        <v>0</v>
      </c>
      <c r="F32" s="340"/>
      <c r="G32" s="293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</row>
    <row r="33" spans="1:18" s="243" customFormat="1" ht="21.75" customHeight="1">
      <c r="A33" s="274">
        <f>+'Ekamut-caxs'!A39</f>
        <v>8</v>
      </c>
      <c r="B33" s="289" t="str">
        <f>+'Ekamut-caxs'!B39</f>
        <v>Փոքրարժեք կամ արագամաշ առարկաների գծով</v>
      </c>
      <c r="C33" s="348">
        <v>64.599999999999994</v>
      </c>
      <c r="D33" s="351">
        <f>+'Ekamut-caxs'!D39</f>
        <v>70</v>
      </c>
      <c r="E33" s="341">
        <f t="shared" si="2"/>
        <v>5.4000000000000057</v>
      </c>
      <c r="F33" s="340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</row>
    <row r="34" spans="1:18" s="243" customFormat="1" ht="21" hidden="1" customHeight="1">
      <c r="A34" s="274">
        <f>+'Ekamut-caxs'!A40</f>
        <v>9</v>
      </c>
      <c r="B34" s="289" t="str">
        <f>+'Ekamut-caxs'!B40</f>
        <v>Ուսումնական նյութերի գծով</v>
      </c>
      <c r="C34" s="348"/>
      <c r="D34" s="351">
        <f>+'Ekamut-caxs'!D40</f>
        <v>0</v>
      </c>
      <c r="E34" s="341">
        <f t="shared" si="2"/>
        <v>0</v>
      </c>
      <c r="F34" s="340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</row>
    <row r="35" spans="1:18" s="243" customFormat="1" ht="21" customHeight="1">
      <c r="A35" s="274">
        <f>+'Ekamut-caxs'!A41</f>
        <v>9</v>
      </c>
      <c r="B35" s="289" t="str">
        <f>+'Ekamut-caxs'!B41</f>
        <v>Դեղորայքի գծով</v>
      </c>
      <c r="C35" s="348">
        <v>40.5</v>
      </c>
      <c r="D35" s="351">
        <f>+'Ekamut-caxs'!D41</f>
        <v>50</v>
      </c>
      <c r="E35" s="341">
        <f t="shared" si="2"/>
        <v>9.5</v>
      </c>
      <c r="F35" s="340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</row>
    <row r="36" spans="1:18" s="243" customFormat="1" ht="20.25" customHeight="1">
      <c r="A36" s="274">
        <f>+'Ekamut-caxs'!A42</f>
        <v>10</v>
      </c>
      <c r="B36" s="289" t="str">
        <f>+'Ekamut-caxs'!B42</f>
        <v>Բուժ.ծառայության գծով</v>
      </c>
      <c r="C36" s="348">
        <v>0</v>
      </c>
      <c r="D36" s="351">
        <f>+'Ekamut-caxs'!D42</f>
        <v>48</v>
      </c>
      <c r="E36" s="341">
        <f t="shared" si="2"/>
        <v>48</v>
      </c>
      <c r="F36" s="340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</row>
    <row r="37" spans="1:18" s="243" customFormat="1" ht="21" hidden="1" customHeight="1">
      <c r="A37" s="274">
        <f>+'Ekamut-caxs'!A43</f>
        <v>11</v>
      </c>
      <c r="B37" s="289" t="str">
        <f>+'Ekamut-caxs'!B43</f>
        <v>Ընթացիկ վերանորոգման գծով</v>
      </c>
      <c r="C37" s="340"/>
      <c r="D37" s="351">
        <f>+'Ekamut-caxs'!D43</f>
        <v>0</v>
      </c>
      <c r="E37" s="341">
        <f t="shared" si="2"/>
        <v>0</v>
      </c>
      <c r="F37" s="340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</row>
    <row r="38" spans="1:18" s="243" customFormat="1" ht="21" customHeight="1">
      <c r="A38" s="274">
        <f>+'Ekamut-caxs'!A44</f>
        <v>11</v>
      </c>
      <c r="B38" s="289" t="str">
        <f>+'Ekamut-caxs'!B44</f>
        <v>Ջեռուցման համակարգի սպասարկման գծով</v>
      </c>
      <c r="C38" s="351">
        <v>32.1</v>
      </c>
      <c r="D38" s="351">
        <f>+'Ekamut-caxs'!D44</f>
        <v>32.200000000000003</v>
      </c>
      <c r="E38" s="341">
        <f t="shared" si="2"/>
        <v>0.10000000000000142</v>
      </c>
      <c r="F38" s="340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</row>
    <row r="39" spans="1:18" s="243" customFormat="1" ht="21" hidden="1" customHeight="1">
      <c r="A39" s="274">
        <f>+'Ekamut-caxs'!A45</f>
        <v>12</v>
      </c>
      <c r="B39" s="289" t="str">
        <f>+'Ekamut-caxs'!B45</f>
        <v>Կաթսայատան սպասարկման գծով</v>
      </c>
      <c r="C39" s="340"/>
      <c r="D39" s="351">
        <f>+'Ekamut-caxs'!D45</f>
        <v>0</v>
      </c>
      <c r="E39" s="341">
        <f t="shared" si="2"/>
        <v>0</v>
      </c>
      <c r="F39" s="340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</row>
    <row r="40" spans="1:18" s="243" customFormat="1" ht="21" hidden="1" customHeight="1">
      <c r="A40" s="274">
        <f>+'Ekamut-caxs'!A46</f>
        <v>13</v>
      </c>
      <c r="B40" s="289" t="str">
        <f>+'Ekamut-caxs'!B46</f>
        <v>Սպասարկման և կոմունալ համավճարների գծով</v>
      </c>
      <c r="C40" s="340"/>
      <c r="D40" s="351">
        <f>+'Ekamut-caxs'!D46</f>
        <v>0</v>
      </c>
      <c r="E40" s="341">
        <f t="shared" si="2"/>
        <v>0</v>
      </c>
      <c r="F40" s="340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</row>
    <row r="41" spans="1:18" s="243" customFormat="1" ht="21" hidden="1" customHeight="1">
      <c r="A41" s="274">
        <f>+'Ekamut-caxs'!A47</f>
        <v>14</v>
      </c>
      <c r="B41" s="289" t="str">
        <f>+'Ekamut-caxs'!B47</f>
        <v>Գնումների համակարգողի ծառայության գծով</v>
      </c>
      <c r="C41" s="348"/>
      <c r="D41" s="351">
        <f>+'Ekamut-caxs'!D47</f>
        <v>0</v>
      </c>
      <c r="E41" s="341">
        <f t="shared" si="2"/>
        <v>0</v>
      </c>
      <c r="F41" s="340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</row>
    <row r="42" spans="1:18" s="243" customFormat="1" ht="35.25" customHeight="1">
      <c r="A42" s="274">
        <f>+'Ekamut-caxs'!A48</f>
        <v>12</v>
      </c>
      <c r="B42" s="289" t="str">
        <f>+'Ekamut-caxs'!B48</f>
        <v>Համակարգիչների տեխնիկական սպասարկման գծով</v>
      </c>
      <c r="C42" s="348">
        <v>0</v>
      </c>
      <c r="D42" s="351">
        <f>+'Ekamut-caxs'!D48</f>
        <v>30</v>
      </c>
      <c r="E42" s="341">
        <f t="shared" si="2"/>
        <v>30</v>
      </c>
      <c r="F42" s="340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</row>
    <row r="43" spans="1:18" s="243" customFormat="1" ht="39" customHeight="1">
      <c r="A43" s="274">
        <f>+'Ekamut-caxs'!A49</f>
        <v>13</v>
      </c>
      <c r="B43" s="289" t="str">
        <f>+'Ekamut-caxs'!B49</f>
        <v>Համակարգչային ծրագրի և կայքի սպասարկման գծով</v>
      </c>
      <c r="C43" s="340">
        <v>107</v>
      </c>
      <c r="D43" s="351">
        <f>+'Ekamut-caxs'!D49</f>
        <v>117</v>
      </c>
      <c r="E43" s="341">
        <f t="shared" si="2"/>
        <v>10</v>
      </c>
      <c r="F43" s="340"/>
      <c r="G43" s="293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</row>
    <row r="44" spans="1:18" s="243" customFormat="1" ht="23.25" customHeight="1">
      <c r="A44" s="274">
        <f>+'Ekamut-caxs'!A50</f>
        <v>14</v>
      </c>
      <c r="B44" s="289" t="str">
        <f>+'Ekamut-caxs'!B50</f>
        <v>էլ․ստորագրության գծով</v>
      </c>
      <c r="C44" s="340">
        <v>3</v>
      </c>
      <c r="D44" s="351">
        <f>+'Ekamut-caxs'!D50</f>
        <v>3</v>
      </c>
      <c r="E44" s="341">
        <f t="shared" si="2"/>
        <v>0</v>
      </c>
      <c r="F44" s="340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</row>
    <row r="45" spans="1:18" s="243" customFormat="1" ht="21" hidden="1" customHeight="1">
      <c r="A45" s="274">
        <f>+'Ekamut-caxs'!A51</f>
        <v>15</v>
      </c>
      <c r="B45" s="289" t="str">
        <f>+'Ekamut-caxs'!B51</f>
        <v>Հայտարարության գծով</v>
      </c>
      <c r="C45" s="340">
        <v>0</v>
      </c>
      <c r="D45" s="351">
        <f>+'Ekamut-caxs'!D51</f>
        <v>0</v>
      </c>
      <c r="E45" s="341">
        <f t="shared" si="2"/>
        <v>0</v>
      </c>
      <c r="F45" s="340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</row>
    <row r="46" spans="1:18" s="243" customFormat="1" ht="21" hidden="1" customHeight="1">
      <c r="A46" s="274">
        <f>+'Ekamut-caxs'!A52</f>
        <v>16</v>
      </c>
      <c r="B46" s="289" t="str">
        <f>+'Ekamut-caxs'!B52</f>
        <v>Բաժանորդագրության գծով</v>
      </c>
      <c r="C46" s="340">
        <v>0</v>
      </c>
      <c r="D46" s="351">
        <f>+'Ekamut-caxs'!D52</f>
        <v>0</v>
      </c>
      <c r="E46" s="341">
        <f t="shared" si="2"/>
        <v>0</v>
      </c>
      <c r="F46" s="340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</row>
    <row r="47" spans="1:18" s="243" customFormat="1" ht="20.25" hidden="1" customHeight="1">
      <c r="A47" s="274">
        <f>+'Ekamut-caxs'!A53</f>
        <v>17</v>
      </c>
      <c r="B47" s="289" t="str">
        <f>+'Ekamut-caxs'!B53</f>
        <v>Վերապատրաստման գծով</v>
      </c>
      <c r="C47" s="340">
        <v>0</v>
      </c>
      <c r="D47" s="351">
        <f>+'Ekamut-caxs'!D53</f>
        <v>0</v>
      </c>
      <c r="E47" s="341">
        <f t="shared" si="2"/>
        <v>0</v>
      </c>
      <c r="F47" s="340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</row>
    <row r="48" spans="1:18" s="243" customFormat="1" ht="20.25" customHeight="1">
      <c r="A48" s="274">
        <v>15</v>
      </c>
      <c r="B48" s="289" t="str">
        <f>+'Ekamut-caxs'!B54</f>
        <v>Միջոցառումների և գործուղումների գծով</v>
      </c>
      <c r="C48" s="340">
        <v>111.8</v>
      </c>
      <c r="D48" s="351">
        <f>+'Ekamut-caxs'!D54</f>
        <v>0</v>
      </c>
      <c r="E48" s="341">
        <f t="shared" si="2"/>
        <v>-111.8</v>
      </c>
      <c r="F48" s="340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</row>
    <row r="49" spans="1:18" s="243" customFormat="1" ht="21" hidden="1" customHeight="1">
      <c r="A49" s="274">
        <f>+'Ekamut-caxs'!A55</f>
        <v>19</v>
      </c>
      <c r="B49" s="289" t="str">
        <f>+'Ekamut-caxs'!B55</f>
        <v>Տպագրական ծառայությունների գծով</v>
      </c>
      <c r="C49" s="340">
        <v>0</v>
      </c>
      <c r="D49" s="351">
        <f>+'Ekamut-caxs'!D55</f>
        <v>0</v>
      </c>
      <c r="E49" s="341">
        <f t="shared" si="2"/>
        <v>0</v>
      </c>
      <c r="F49" s="340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44"/>
    </row>
    <row r="50" spans="1:18" s="244" customFormat="1" ht="21" hidden="1" customHeight="1">
      <c r="A50" s="274">
        <f>+'Ekamut-caxs'!A56</f>
        <v>20</v>
      </c>
      <c r="B50" s="284">
        <f>+'Ekamut-caxs'!B56</f>
        <v>0</v>
      </c>
      <c r="C50" s="340">
        <v>0</v>
      </c>
      <c r="D50" s="348">
        <f>+'Ekamut-caxs'!D56</f>
        <v>0</v>
      </c>
      <c r="E50" s="340">
        <f t="shared" si="2"/>
        <v>0</v>
      </c>
      <c r="F50" s="340"/>
      <c r="G50" s="354" t="s">
        <v>113</v>
      </c>
    </row>
    <row r="51" spans="1:18" s="244" customFormat="1" ht="21" hidden="1" customHeight="1">
      <c r="A51" s="274">
        <f>+'Ekamut-caxs'!A57</f>
        <v>21</v>
      </c>
      <c r="B51" s="284">
        <f>+'Ekamut-caxs'!B57</f>
        <v>0</v>
      </c>
      <c r="C51" s="340">
        <v>0</v>
      </c>
      <c r="D51" s="348">
        <f>+'Ekamut-caxs'!D57</f>
        <v>0</v>
      </c>
      <c r="E51" s="340">
        <f t="shared" si="2"/>
        <v>0</v>
      </c>
      <c r="F51" s="340"/>
    </row>
    <row r="52" spans="1:18" s="243" customFormat="1" ht="21" customHeight="1">
      <c r="A52" s="274">
        <v>16</v>
      </c>
      <c r="B52" s="289" t="str">
        <f>+'Ekamut-caxs'!B58</f>
        <v>Հիմնական միջոցների մաշվածության գծով, որից՝</v>
      </c>
      <c r="C52" s="340">
        <v>188.19</v>
      </c>
      <c r="D52" s="351">
        <f>+'Ekamut-caxs'!D58</f>
        <v>242.6</v>
      </c>
      <c r="E52" s="341">
        <f t="shared" si="2"/>
        <v>54.41</v>
      </c>
      <c r="F52" s="340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</row>
    <row r="53" spans="1:18" ht="20.25" customHeight="1">
      <c r="A53" s="342">
        <v>16.100000000000001</v>
      </c>
      <c r="B53" s="355" t="str">
        <f>+'Ekamut-caxs'!B59</f>
        <v>պայմանով (անհատույց) ստացված</v>
      </c>
      <c r="C53" s="340">
        <v>188.19</v>
      </c>
      <c r="D53" s="345">
        <f>+'Ekamut-caxs'!D59</f>
        <v>202.6</v>
      </c>
      <c r="E53" s="346">
        <f t="shared" si="2"/>
        <v>14.409999999999997</v>
      </c>
      <c r="F53" s="347"/>
      <c r="G53" s="356"/>
    </row>
    <row r="54" spans="1:18" s="243" customFormat="1" ht="21" customHeight="1">
      <c r="A54" s="274">
        <v>17</v>
      </c>
      <c r="B54" s="289" t="str">
        <f>+'Ekamut-caxs'!B60</f>
        <v xml:space="preserve">Չփոխհատուցվող հարկերի գծով </v>
      </c>
      <c r="C54" s="340">
        <v>11.904999999999999</v>
      </c>
      <c r="D54" s="351">
        <v>0</v>
      </c>
      <c r="E54" s="341">
        <f t="shared" si="2"/>
        <v>-11.904999999999999</v>
      </c>
      <c r="F54" s="340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</row>
    <row r="55" spans="1:18" s="243" customFormat="1" ht="21" customHeight="1">
      <c r="A55" s="274">
        <v>18</v>
      </c>
      <c r="B55" s="289" t="str">
        <f>+'Ekamut-caxs'!B61</f>
        <v>Այլ ծախսերի գծով</v>
      </c>
      <c r="C55" s="340">
        <v>0</v>
      </c>
      <c r="D55" s="351">
        <f>+'Ekamut-caxs'!D61</f>
        <v>118.4</v>
      </c>
      <c r="E55" s="341">
        <f t="shared" si="2"/>
        <v>118.4</v>
      </c>
      <c r="F55" s="340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</row>
    <row r="56" spans="1:18" s="329" customFormat="1" ht="17.25">
      <c r="A56" s="357"/>
      <c r="B56" s="358" t="s">
        <v>114</v>
      </c>
      <c r="C56" s="339">
        <f>C6-C21</f>
        <v>4.6000000002095476E-2</v>
      </c>
      <c r="D56" s="338">
        <f>D6-D21</f>
        <v>0</v>
      </c>
      <c r="E56" s="338">
        <f t="shared" si="0"/>
        <v>-4.6000000002095476E-2</v>
      </c>
      <c r="F56" s="33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</row>
    <row r="57" spans="1:18" s="329" customFormat="1" ht="45" customHeight="1">
      <c r="A57" s="359"/>
      <c r="B57" s="360"/>
      <c r="C57" s="361"/>
      <c r="D57" s="361"/>
      <c r="E57" s="361"/>
      <c r="F57" s="361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</row>
    <row r="58" spans="1:18" ht="24.75" customHeight="1">
      <c r="B58" s="362" t="s">
        <v>59</v>
      </c>
      <c r="C58" s="330"/>
      <c r="D58" s="480" t="e">
        <f>+'Ekamut-caxs'!#REF!</f>
        <v>#REF!</v>
      </c>
      <c r="E58" s="480"/>
      <c r="F58" s="146"/>
    </row>
    <row r="59" spans="1:18" ht="9.75" customHeight="1">
      <c r="B59" s="363"/>
      <c r="D59" s="481" t="s">
        <v>115</v>
      </c>
      <c r="E59" s="481"/>
      <c r="F59" s="364"/>
    </row>
    <row r="60" spans="1:18" ht="24.75" customHeight="1">
      <c r="B60" s="362" t="s">
        <v>61</v>
      </c>
      <c r="C60" s="330"/>
      <c r="D60" s="480" t="e">
        <f>+'Ekamut-caxs'!#REF!</f>
        <v>#REF!</v>
      </c>
      <c r="E60" s="480"/>
      <c r="F60" s="146"/>
    </row>
    <row r="61" spans="1:18" ht="11.25" customHeight="1">
      <c r="D61" s="481" t="s">
        <v>115</v>
      </c>
      <c r="E61" s="481"/>
      <c r="F61" s="364"/>
    </row>
    <row r="62" spans="1:18" s="195" customFormat="1">
      <c r="A62" s="330"/>
      <c r="B62" s="324" t="s">
        <v>116</v>
      </c>
      <c r="C62" s="250"/>
      <c r="D62" s="250"/>
      <c r="E62" s="250"/>
      <c r="F62" s="250"/>
    </row>
    <row r="63" spans="1:18" s="195" customFormat="1">
      <c r="A63" s="253"/>
      <c r="B63" s="325"/>
    </row>
    <row r="64" spans="1:18" s="195" customFormat="1">
      <c r="A64" s="253"/>
      <c r="B64" s="325"/>
    </row>
    <row r="65" spans="1:2" s="195" customFormat="1">
      <c r="A65" s="253"/>
      <c r="B65" s="325"/>
    </row>
    <row r="66" spans="1:2" s="195" customFormat="1">
      <c r="A66" s="253"/>
      <c r="B66" s="325"/>
    </row>
    <row r="67" spans="1:2" s="195" customFormat="1">
      <c r="A67" s="253"/>
      <c r="B67" s="325"/>
    </row>
    <row r="68" spans="1:2" s="195" customFormat="1">
      <c r="A68" s="253"/>
      <c r="B68" s="325"/>
    </row>
    <row r="69" spans="1:2" s="195" customFormat="1">
      <c r="A69" s="253"/>
      <c r="B69" s="325"/>
    </row>
    <row r="70" spans="1:2" s="195" customFormat="1">
      <c r="A70" s="253"/>
      <c r="B70" s="325"/>
    </row>
    <row r="71" spans="1:2" s="195" customFormat="1">
      <c r="A71" s="253"/>
      <c r="B71" s="325"/>
    </row>
    <row r="72" spans="1:2" s="195" customFormat="1">
      <c r="A72" s="253"/>
      <c r="B72" s="325"/>
    </row>
    <row r="73" spans="1:2" s="195" customFormat="1">
      <c r="A73" s="253"/>
      <c r="B73" s="325"/>
    </row>
    <row r="74" spans="1:2" s="195" customFormat="1">
      <c r="A74" s="253"/>
      <c r="B74" s="325"/>
    </row>
    <row r="75" spans="1:2" s="195" customFormat="1">
      <c r="A75" s="253"/>
      <c r="B75" s="325"/>
    </row>
    <row r="76" spans="1:2" s="195" customFormat="1">
      <c r="A76" s="253"/>
      <c r="B76" s="325"/>
    </row>
    <row r="77" spans="1:2" s="195" customFormat="1">
      <c r="A77" s="253"/>
      <c r="B77" s="325"/>
    </row>
    <row r="78" spans="1:2" s="195" customFormat="1">
      <c r="A78" s="253"/>
      <c r="B78" s="325"/>
    </row>
    <row r="79" spans="1:2" s="195" customFormat="1">
      <c r="A79" s="253"/>
      <c r="B79" s="325"/>
    </row>
    <row r="80" spans="1:2" s="195" customFormat="1">
      <c r="A80" s="253"/>
      <c r="B80" s="325"/>
    </row>
  </sheetData>
  <sheetProtection formatCells="0" formatColumns="0" formatRows="0" insertColumns="0" insertRows="0" insertHyperlinks="0" deleteColumns="0" deleteRows="0" sort="0" autoFilter="0" pivotTables="0"/>
  <mergeCells count="7">
    <mergeCell ref="D60:E60"/>
    <mergeCell ref="D61:E61"/>
    <mergeCell ref="A1:F1"/>
    <mergeCell ref="A2:F2"/>
    <mergeCell ref="A3:F3"/>
    <mergeCell ref="D58:E58"/>
    <mergeCell ref="D59:E59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3" zoomScaleNormal="100" workbookViewId="0">
      <selection activeCell="B55" sqref="B55"/>
    </sheetView>
  </sheetViews>
  <sheetFormatPr defaultColWidth="9.140625" defaultRowHeight="13.5"/>
  <cols>
    <col min="1" max="1" width="4.85546875" style="250" customWidth="1"/>
    <col min="2" max="2" width="59.42578125" style="251" customWidth="1"/>
    <col min="3" max="3" width="16.7109375" style="250" customWidth="1"/>
    <col min="4" max="4" width="15.7109375" style="250" customWidth="1"/>
    <col min="5" max="5" width="17.140625" style="250" customWidth="1"/>
    <col min="6" max="6" width="20" style="250" customWidth="1"/>
    <col min="7" max="7" width="9.5703125" style="252" customWidth="1"/>
    <col min="8" max="8" width="14.42578125" style="253" customWidth="1"/>
    <col min="9" max="13" width="9.140625" style="253"/>
    <col min="14" max="20" width="9.140625" style="254"/>
    <col min="21" max="16384" width="9.140625" style="250"/>
  </cols>
  <sheetData>
    <row r="1" spans="1:20" ht="20.25">
      <c r="A1" s="482" t="s">
        <v>117</v>
      </c>
      <c r="B1" s="482"/>
      <c r="C1" s="482"/>
      <c r="D1" s="482"/>
      <c r="E1" s="482"/>
      <c r="F1" s="482"/>
    </row>
    <row r="2" spans="1:20" s="128" customFormat="1" ht="20.25">
      <c r="A2" s="476" t="str">
        <f>+'Ekamut-caxs'!A7:D7</f>
        <v>«Հայկական ազգային կոխ ըմբշամարտի Երևանի մարզաակումբ» ՀՈԱԿ-ի</v>
      </c>
      <c r="B2" s="476"/>
      <c r="C2" s="476"/>
      <c r="D2" s="476"/>
      <c r="E2" s="476"/>
      <c r="F2" s="476"/>
      <c r="G2" s="255"/>
      <c r="H2" s="256"/>
      <c r="I2" s="263"/>
      <c r="J2" s="263"/>
      <c r="K2" s="263"/>
      <c r="L2" s="263"/>
      <c r="M2" s="263"/>
      <c r="N2" s="310"/>
      <c r="O2" s="310"/>
      <c r="P2" s="310"/>
      <c r="Q2" s="310"/>
      <c r="R2" s="310"/>
      <c r="S2" s="310"/>
      <c r="T2" s="310"/>
    </row>
    <row r="3" spans="1:20" ht="40.15" customHeight="1">
      <c r="A3" s="483" t="s">
        <v>118</v>
      </c>
      <c r="B3" s="483"/>
      <c r="C3" s="483"/>
      <c r="D3" s="483"/>
      <c r="E3" s="483"/>
      <c r="F3" s="483"/>
      <c r="G3" s="257"/>
      <c r="H3" s="258"/>
      <c r="I3" s="258"/>
      <c r="J3" s="258"/>
      <c r="K3" s="258"/>
      <c r="L3" s="258"/>
    </row>
    <row r="4" spans="1:20" s="128" customFormat="1" ht="18" customHeight="1">
      <c r="A4" s="259"/>
      <c r="B4" s="260"/>
      <c r="F4" s="261" t="s">
        <v>119</v>
      </c>
      <c r="G4" s="262"/>
      <c r="H4" s="263"/>
      <c r="I4" s="263"/>
      <c r="J4" s="263"/>
      <c r="K4" s="263"/>
      <c r="L4" s="263"/>
      <c r="M4" s="263"/>
      <c r="N4" s="310"/>
      <c r="O4" s="310"/>
      <c r="P4" s="310"/>
      <c r="Q4" s="310"/>
      <c r="R4" s="310"/>
      <c r="S4" s="310"/>
      <c r="T4" s="310"/>
    </row>
    <row r="5" spans="1:20" s="242" customFormat="1" ht="79.900000000000006" customHeight="1">
      <c r="A5" s="264" t="s">
        <v>67</v>
      </c>
      <c r="B5" s="265" t="s">
        <v>68</v>
      </c>
      <c r="C5" s="266" t="s">
        <v>108</v>
      </c>
      <c r="D5" s="266" t="s">
        <v>109</v>
      </c>
      <c r="E5" s="267" t="s">
        <v>110</v>
      </c>
      <c r="F5" s="268" t="str">
        <f>+'Ekamutneri hamematakan'!F5</f>
        <v>Ծանոթություն նախատեսվող ցուցանիշների վերաբերյալ</v>
      </c>
      <c r="G5" s="195"/>
      <c r="H5" s="269" t="s">
        <v>112</v>
      </c>
      <c r="I5" s="311"/>
      <c r="J5" s="311"/>
      <c r="K5" s="311"/>
      <c r="L5" s="311"/>
      <c r="M5" s="311"/>
      <c r="N5" s="312"/>
      <c r="O5" s="312"/>
      <c r="P5" s="312"/>
      <c r="Q5" s="312"/>
      <c r="R5" s="312"/>
      <c r="S5" s="312"/>
      <c r="T5" s="312"/>
    </row>
    <row r="6" spans="1:20" s="128" customFormat="1" ht="41.25" customHeight="1">
      <c r="A6" s="270" t="s">
        <v>8</v>
      </c>
      <c r="B6" s="271" t="s">
        <v>73</v>
      </c>
      <c r="C6" s="272">
        <v>924.76800000000003</v>
      </c>
      <c r="D6" s="273">
        <f>+C73</f>
        <v>1250.692999999992</v>
      </c>
      <c r="E6" s="273">
        <f>D6-C6</f>
        <v>325.924999999992</v>
      </c>
      <c r="F6" s="272"/>
      <c r="G6" s="262"/>
      <c r="H6" s="263"/>
      <c r="I6" s="263"/>
      <c r="J6" s="263"/>
      <c r="K6" s="263"/>
      <c r="L6" s="263"/>
      <c r="M6" s="263"/>
      <c r="N6" s="310"/>
      <c r="O6" s="310"/>
      <c r="P6" s="310"/>
      <c r="Q6" s="310"/>
      <c r="R6" s="310"/>
      <c r="S6" s="310"/>
      <c r="T6" s="310"/>
    </row>
    <row r="7" spans="1:20" s="128" customFormat="1" ht="38.25" customHeight="1">
      <c r="A7" s="270" t="s">
        <v>24</v>
      </c>
      <c r="B7" s="271" t="s">
        <v>74</v>
      </c>
      <c r="C7" s="273">
        <f>SUM(C8:C17)</f>
        <v>41226.15</v>
      </c>
      <c r="D7" s="273">
        <f>SUM(D8:D17)</f>
        <v>59233.7</v>
      </c>
      <c r="E7" s="273">
        <f>D7-C7</f>
        <v>18007.549999999996</v>
      </c>
      <c r="F7" s="272"/>
      <c r="G7" s="262"/>
      <c r="H7" s="263"/>
      <c r="I7" s="263"/>
      <c r="J7" s="263"/>
      <c r="K7" s="263"/>
      <c r="L7" s="263"/>
      <c r="M7" s="263"/>
      <c r="N7" s="310"/>
      <c r="O7" s="310"/>
      <c r="P7" s="310"/>
      <c r="Q7" s="310"/>
      <c r="R7" s="310"/>
      <c r="S7" s="310"/>
      <c r="T7" s="310"/>
    </row>
    <row r="8" spans="1:20" s="243" customFormat="1" ht="22.5" customHeight="1">
      <c r="A8" s="274">
        <f>+'Dramakan hosqer'!A14</f>
        <v>1</v>
      </c>
      <c r="B8" s="275" t="str">
        <f>+'Dramakan hosqer'!B14</f>
        <v>Սուբսիդիայից</v>
      </c>
      <c r="C8" s="276">
        <v>39241.75</v>
      </c>
      <c r="D8" s="276">
        <f>+'Dramakan hosqer'!F14</f>
        <v>55245.5</v>
      </c>
      <c r="E8" s="276">
        <f>+D8-C8</f>
        <v>16003.75</v>
      </c>
      <c r="F8" s="276"/>
      <c r="G8" s="277"/>
      <c r="H8" s="278"/>
      <c r="I8" s="278"/>
      <c r="J8" s="278"/>
      <c r="K8" s="278"/>
      <c r="L8" s="278"/>
      <c r="M8" s="278"/>
      <c r="N8" s="313"/>
      <c r="O8" s="313"/>
      <c r="P8" s="313"/>
      <c r="Q8" s="313"/>
      <c r="R8" s="313"/>
      <c r="S8" s="313"/>
      <c r="T8" s="313"/>
    </row>
    <row r="9" spans="1:20" s="243" customFormat="1" ht="17.25">
      <c r="A9" s="274">
        <f>+'Dramakan hosqer'!A15</f>
        <v>2</v>
      </c>
      <c r="B9" s="275" t="str">
        <f>+'Dramakan hosqer'!B15</f>
        <v>Կամավոր ատեստավորման գծով</v>
      </c>
      <c r="C9" s="276">
        <v>1984.4</v>
      </c>
      <c r="D9" s="276">
        <f>+'Dramakan hosqer'!F15</f>
        <v>3988.2</v>
      </c>
      <c r="E9" s="276">
        <f t="shared" ref="E9:E17" si="0">+D9-C9</f>
        <v>2003.7999999999997</v>
      </c>
      <c r="F9" s="276"/>
      <c r="G9" s="277"/>
      <c r="H9" s="278"/>
      <c r="I9" s="278"/>
      <c r="J9" s="278"/>
      <c r="K9" s="278"/>
      <c r="L9" s="278"/>
      <c r="M9" s="278"/>
      <c r="N9" s="313"/>
      <c r="O9" s="313"/>
      <c r="P9" s="313"/>
      <c r="Q9" s="313"/>
      <c r="R9" s="313"/>
      <c r="S9" s="313"/>
      <c r="T9" s="313"/>
    </row>
    <row r="10" spans="1:20" s="243" customFormat="1" ht="17.25" hidden="1">
      <c r="A10" s="274">
        <f>+'Dramakan hosqer'!A16</f>
        <v>3</v>
      </c>
      <c r="B10" s="275" t="str">
        <f>+'Dramakan hosqer'!B16</f>
        <v xml:space="preserve">Վճարովի ծառայություններից </v>
      </c>
      <c r="C10" s="276"/>
      <c r="D10" s="276">
        <f>+'Dramakan hosqer'!F16</f>
        <v>0</v>
      </c>
      <c r="E10" s="276">
        <f t="shared" si="0"/>
        <v>0</v>
      </c>
      <c r="F10" s="276"/>
      <c r="G10" s="277"/>
      <c r="H10" s="278"/>
      <c r="I10" s="278"/>
      <c r="J10" s="278"/>
      <c r="K10" s="278"/>
      <c r="L10" s="278"/>
      <c r="M10" s="278"/>
      <c r="N10" s="313"/>
      <c r="O10" s="313"/>
      <c r="P10" s="313"/>
      <c r="Q10" s="313"/>
      <c r="R10" s="313"/>
      <c r="S10" s="313"/>
      <c r="T10" s="313"/>
    </row>
    <row r="11" spans="1:20" s="243" customFormat="1" ht="17.25" hidden="1">
      <c r="A11" s="274">
        <f>+'Dramakan hosqer'!A17</f>
        <v>4</v>
      </c>
      <c r="B11" s="275" t="str">
        <f>+'Dramakan hosqer'!B17</f>
        <v>Սպասարկման և կոմունալ համավճարներից</v>
      </c>
      <c r="C11" s="276"/>
      <c r="D11" s="276">
        <f>+'Dramakan hosqer'!F17</f>
        <v>0</v>
      </c>
      <c r="E11" s="276">
        <f t="shared" si="0"/>
        <v>0</v>
      </c>
      <c r="F11" s="276"/>
      <c r="G11" s="277"/>
      <c r="H11" s="278"/>
      <c r="I11" s="278"/>
      <c r="J11" s="278"/>
      <c r="K11" s="278"/>
      <c r="L11" s="278"/>
      <c r="M11" s="278"/>
      <c r="N11" s="313"/>
      <c r="O11" s="313"/>
      <c r="P11" s="313"/>
      <c r="Q11" s="313"/>
      <c r="R11" s="313"/>
      <c r="S11" s="313"/>
      <c r="T11" s="313"/>
    </row>
    <row r="12" spans="1:20" s="243" customFormat="1" ht="17.25" hidden="1">
      <c r="A12" s="274">
        <f>+'Dramakan hosqer'!A18</f>
        <v>5</v>
      </c>
      <c r="B12" s="275" t="str">
        <f>+'Dramakan hosqer'!B18</f>
        <v>Ֆինանսական օգնությունից</v>
      </c>
      <c r="C12" s="276"/>
      <c r="D12" s="276">
        <f>+'Dramakan hosqer'!F18</f>
        <v>0</v>
      </c>
      <c r="E12" s="276">
        <f t="shared" si="0"/>
        <v>0</v>
      </c>
      <c r="F12" s="276"/>
      <c r="G12" s="277"/>
      <c r="H12" s="278"/>
      <c r="I12" s="278"/>
      <c r="J12" s="278"/>
      <c r="K12" s="278"/>
      <c r="L12" s="278"/>
      <c r="M12" s="278"/>
      <c r="N12" s="313"/>
      <c r="O12" s="313"/>
      <c r="P12" s="313"/>
      <c r="Q12" s="313"/>
      <c r="R12" s="313"/>
      <c r="S12" s="313"/>
      <c r="T12" s="313"/>
    </row>
    <row r="13" spans="1:20" s="243" customFormat="1" ht="17.25" hidden="1">
      <c r="A13" s="274">
        <f>+'Dramakan hosqer'!A19</f>
        <v>6</v>
      </c>
      <c r="B13" s="275" t="str">
        <f>+'Dramakan hosqer'!B19</f>
        <v>Չփոխանակվող գործարքներից (դրամաշնորհից)</v>
      </c>
      <c r="C13" s="276"/>
      <c r="D13" s="276">
        <f>+'Dramakan hosqer'!F19</f>
        <v>0</v>
      </c>
      <c r="E13" s="276">
        <f t="shared" si="0"/>
        <v>0</v>
      </c>
      <c r="F13" s="276"/>
      <c r="G13" s="277"/>
      <c r="H13" s="278"/>
      <c r="I13" s="278"/>
      <c r="J13" s="278"/>
      <c r="K13" s="278"/>
      <c r="L13" s="278"/>
      <c r="M13" s="278"/>
      <c r="N13" s="313"/>
      <c r="O13" s="313"/>
      <c r="P13" s="313"/>
      <c r="Q13" s="313"/>
      <c r="R13" s="313"/>
      <c r="S13" s="313"/>
      <c r="T13" s="313"/>
    </row>
    <row r="14" spans="1:20" s="243" customFormat="1" ht="17.25" hidden="1">
      <c r="A14" s="274">
        <f>+'Dramakan hosqer'!A20</f>
        <v>7</v>
      </c>
      <c r="B14" s="275" t="str">
        <f>+'Dramakan hosqer'!B20</f>
        <v>Դեբիտորական պարտքերից</v>
      </c>
      <c r="C14" s="276"/>
      <c r="D14" s="276">
        <f>+'Dramakan hosqer'!F20</f>
        <v>0</v>
      </c>
      <c r="E14" s="276">
        <f t="shared" si="0"/>
        <v>0</v>
      </c>
      <c r="F14" s="276"/>
      <c r="G14" s="277"/>
      <c r="H14" s="278"/>
      <c r="I14" s="278"/>
      <c r="J14" s="278"/>
      <c r="K14" s="278"/>
      <c r="L14" s="278"/>
      <c r="M14" s="278"/>
      <c r="N14" s="313"/>
      <c r="O14" s="313"/>
      <c r="P14" s="313"/>
      <c r="Q14" s="313"/>
      <c r="R14" s="313"/>
      <c r="S14" s="313"/>
      <c r="T14" s="313"/>
    </row>
    <row r="15" spans="1:20" s="243" customFormat="1" ht="17.25" hidden="1">
      <c r="A15" s="274">
        <f>+'Dramakan hosqer'!A21</f>
        <v>8</v>
      </c>
      <c r="B15" s="275" t="str">
        <f>+'Dramakan hosqer'!B21</f>
        <v>Բանկի տոկոսից</v>
      </c>
      <c r="C15" s="276"/>
      <c r="D15" s="276">
        <f>+'Dramakan hosqer'!F21</f>
        <v>0</v>
      </c>
      <c r="E15" s="276">
        <f t="shared" si="0"/>
        <v>0</v>
      </c>
      <c r="F15" s="276"/>
      <c r="G15" s="277"/>
      <c r="H15" s="278"/>
      <c r="I15" s="278"/>
      <c r="J15" s="278"/>
      <c r="K15" s="278"/>
      <c r="L15" s="278"/>
      <c r="M15" s="278"/>
      <c r="N15" s="313"/>
      <c r="O15" s="313"/>
      <c r="P15" s="313"/>
      <c r="Q15" s="313"/>
      <c r="R15" s="313"/>
      <c r="S15" s="313"/>
      <c r="T15" s="313"/>
    </row>
    <row r="16" spans="1:20" s="244" customFormat="1" ht="17.25" hidden="1">
      <c r="A16" s="274">
        <f>+'Dramakan hosqer'!A22</f>
        <v>9</v>
      </c>
      <c r="B16" s="279" t="str">
        <f>+'Dramakan hosqer'!B22</f>
        <v>Այլ մուտքեր</v>
      </c>
      <c r="C16" s="276"/>
      <c r="D16" s="276">
        <f>+'Dramakan hosqer'!F22</f>
        <v>0</v>
      </c>
      <c r="E16" s="276">
        <f t="shared" si="0"/>
        <v>0</v>
      </c>
      <c r="F16" s="276"/>
      <c r="G16" s="277"/>
      <c r="H16" s="278"/>
      <c r="I16" s="278"/>
      <c r="J16" s="278"/>
      <c r="K16" s="278"/>
      <c r="L16" s="278"/>
      <c r="M16" s="278"/>
      <c r="N16" s="313"/>
      <c r="O16" s="313"/>
      <c r="P16" s="313"/>
      <c r="Q16" s="313"/>
      <c r="R16" s="313"/>
      <c r="S16" s="313"/>
      <c r="T16" s="313"/>
    </row>
    <row r="17" spans="1:20" s="244" customFormat="1" ht="17.25" hidden="1">
      <c r="A17" s="274">
        <f>+'Dramakan hosqer'!A23</f>
        <v>10</v>
      </c>
      <c r="B17" s="279">
        <f>+'Dramakan hosqer'!B23</f>
        <v>0</v>
      </c>
      <c r="C17" s="276"/>
      <c r="D17" s="276">
        <f>+'Dramakan hosqer'!F23</f>
        <v>0</v>
      </c>
      <c r="E17" s="276">
        <f t="shared" si="0"/>
        <v>0</v>
      </c>
      <c r="F17" s="276"/>
      <c r="G17" s="277"/>
      <c r="H17" s="278"/>
      <c r="I17" s="278"/>
      <c r="J17" s="278"/>
      <c r="K17" s="278"/>
      <c r="L17" s="278"/>
      <c r="M17" s="278"/>
      <c r="N17" s="313"/>
      <c r="O17" s="313"/>
      <c r="P17" s="313"/>
      <c r="Q17" s="313"/>
      <c r="R17" s="313"/>
      <c r="S17" s="313"/>
      <c r="T17" s="313"/>
    </row>
    <row r="18" spans="1:20" s="180" customFormat="1" ht="34.5">
      <c r="A18" s="280" t="s">
        <v>77</v>
      </c>
      <c r="B18" s="281" t="s">
        <v>78</v>
      </c>
      <c r="C18" s="272">
        <f>+C19+C55+C68</f>
        <v>40900.225000000013</v>
      </c>
      <c r="D18" s="272">
        <f>+D19+D55+D68</f>
        <v>60484.416999999994</v>
      </c>
      <c r="E18" s="272">
        <f>+E19+E55+E68</f>
        <v>21586.991999999998</v>
      </c>
      <c r="F18" s="272"/>
      <c r="G18" s="282"/>
      <c r="H18" s="263"/>
      <c r="I18" s="263"/>
      <c r="J18" s="263"/>
      <c r="K18" s="263"/>
      <c r="L18" s="263"/>
      <c r="M18" s="263"/>
      <c r="N18" s="310"/>
      <c r="O18" s="310"/>
      <c r="P18" s="310"/>
      <c r="Q18" s="310"/>
      <c r="R18" s="310"/>
      <c r="S18" s="310"/>
      <c r="T18" s="310"/>
    </row>
    <row r="19" spans="1:20" s="128" customFormat="1" ht="17.25">
      <c r="A19" s="283" t="s">
        <v>79</v>
      </c>
      <c r="B19" s="271" t="s">
        <v>80</v>
      </c>
      <c r="C19" s="273">
        <f>SUM(C20,C23:C28,C29:C50,C53:C54)</f>
        <v>40900.225000000013</v>
      </c>
      <c r="D19" s="273">
        <f>SUM(D20,D23:D28,D29:D50,D53:D54)</f>
        <v>60484.416999999994</v>
      </c>
      <c r="E19" s="273">
        <f>SUM(E20,E22:E27,E29:E50,E53:E54)</f>
        <v>21586.991999999998</v>
      </c>
      <c r="F19" s="272"/>
      <c r="G19" s="262"/>
      <c r="H19" s="263"/>
      <c r="I19" s="263"/>
      <c r="J19" s="263"/>
      <c r="K19" s="263"/>
      <c r="L19" s="263"/>
      <c r="M19" s="263"/>
      <c r="N19" s="310"/>
      <c r="O19" s="310"/>
      <c r="P19" s="310"/>
      <c r="Q19" s="310"/>
      <c r="R19" s="310"/>
      <c r="S19" s="310"/>
      <c r="T19" s="310"/>
    </row>
    <row r="20" spans="1:20" s="243" customFormat="1" ht="17.25">
      <c r="A20" s="274">
        <f>+'Dramakan hosqer'!A26</f>
        <v>1</v>
      </c>
      <c r="B20" s="284" t="str">
        <f>+'Dramakan hosqer'!B26</f>
        <v>Աշխատավարձի գծով, այդ թվում՝</v>
      </c>
      <c r="C20" s="276">
        <v>36479.300000000003</v>
      </c>
      <c r="D20" s="276">
        <f>+'Dramakan hosqer'!F26</f>
        <v>55114</v>
      </c>
      <c r="E20" s="276">
        <f>+D20-C20</f>
        <v>18634.699999999997</v>
      </c>
      <c r="F20" s="276"/>
      <c r="G20" s="277"/>
      <c r="H20" s="278"/>
      <c r="I20" s="278"/>
      <c r="J20" s="278"/>
      <c r="K20" s="278"/>
      <c r="L20" s="278"/>
      <c r="M20" s="278"/>
      <c r="N20" s="313"/>
      <c r="O20" s="313"/>
      <c r="P20" s="313"/>
      <c r="Q20" s="313"/>
      <c r="R20" s="313"/>
      <c r="S20" s="313"/>
      <c r="T20" s="313"/>
    </row>
    <row r="21" spans="1:20" hidden="1">
      <c r="A21" s="285">
        <f>+'Dramakan hosqer'!A27</f>
        <v>1.1000000000000001</v>
      </c>
      <c r="B21" s="286" t="str">
        <f>+'Dramakan hosqer'!B27</f>
        <v>պարգևատրման գծով</v>
      </c>
      <c r="C21" s="287"/>
      <c r="D21" s="287">
        <f>+'Dramakan hosqer'!F27</f>
        <v>0</v>
      </c>
      <c r="E21" s="287">
        <f t="shared" ref="E21:E51" si="1">+D21-C21</f>
        <v>0</v>
      </c>
      <c r="F21" s="287"/>
    </row>
    <row r="22" spans="1:20">
      <c r="A22" s="285">
        <f>+'Dramakan hosqer'!A28</f>
        <v>1.1000000000000001</v>
      </c>
      <c r="B22" s="288" t="str">
        <f>+'Dramakan hosqer'!B28</f>
        <v>կամավոր ատեստավորման գծով</v>
      </c>
      <c r="C22" s="287">
        <v>1985.4</v>
      </c>
      <c r="D22" s="287">
        <f>+'Dramakan hosqer'!F28</f>
        <v>3988.2</v>
      </c>
      <c r="E22" s="287">
        <f t="shared" si="1"/>
        <v>2002.7999999999997</v>
      </c>
      <c r="F22" s="287"/>
    </row>
    <row r="23" spans="1:20" s="243" customFormat="1" ht="17.25">
      <c r="A23" s="274">
        <f>+'Dramakan hosqer'!A29</f>
        <v>2</v>
      </c>
      <c r="B23" s="289" t="str">
        <f>+'Dramakan hosqer'!B29</f>
        <v>Ջեռուցման գծով</v>
      </c>
      <c r="C23" s="276">
        <v>421.3</v>
      </c>
      <c r="D23" s="276">
        <f>+'Dramakan hosqer'!F29</f>
        <v>557.4</v>
      </c>
      <c r="E23" s="276">
        <f t="shared" si="1"/>
        <v>136.09999999999997</v>
      </c>
      <c r="F23" s="276"/>
      <c r="G23" s="277"/>
      <c r="H23" s="278"/>
      <c r="I23" s="278"/>
      <c r="J23" s="278"/>
      <c r="K23" s="278"/>
      <c r="L23" s="278"/>
      <c r="M23" s="278"/>
      <c r="N23" s="313"/>
      <c r="O23" s="313"/>
      <c r="P23" s="313"/>
      <c r="Q23" s="313"/>
      <c r="R23" s="313"/>
      <c r="S23" s="313"/>
      <c r="T23" s="313"/>
    </row>
    <row r="24" spans="1:20" s="243" customFormat="1" ht="17.25">
      <c r="A24" s="274">
        <f>+'Dramakan hosqer'!A30</f>
        <v>3</v>
      </c>
      <c r="B24" s="289" t="str">
        <f>+'Dramakan hosqer'!B30</f>
        <v>Էլեկտրաէներգիայի գծով</v>
      </c>
      <c r="C24" s="276">
        <v>2230</v>
      </c>
      <c r="D24" s="276">
        <f>+'Dramakan hosqer'!F30</f>
        <v>2713.2</v>
      </c>
      <c r="E24" s="276">
        <f t="shared" si="1"/>
        <v>483.19999999999982</v>
      </c>
      <c r="F24" s="276"/>
      <c r="G24" s="277"/>
      <c r="H24" s="278"/>
      <c r="I24" s="278"/>
      <c r="J24" s="278"/>
      <c r="K24" s="278"/>
      <c r="L24" s="278"/>
      <c r="M24" s="278"/>
      <c r="N24" s="313"/>
      <c r="O24" s="313"/>
      <c r="P24" s="313"/>
      <c r="Q24" s="313"/>
      <c r="R24" s="313"/>
      <c r="S24" s="313"/>
      <c r="T24" s="313"/>
    </row>
    <row r="25" spans="1:20" s="243" customFormat="1" ht="17.25">
      <c r="A25" s="274">
        <f>+'Dramakan hosqer'!A31</f>
        <v>4</v>
      </c>
      <c r="B25" s="289" t="str">
        <f>+'Dramakan hosqer'!B31</f>
        <v>Ջրմուղ-կոյուղու գծով</v>
      </c>
      <c r="C25" s="276">
        <v>0</v>
      </c>
      <c r="D25" s="276">
        <f>+'Dramakan hosqer'!F31</f>
        <v>42.9</v>
      </c>
      <c r="E25" s="276">
        <f t="shared" si="1"/>
        <v>42.9</v>
      </c>
      <c r="F25" s="276"/>
      <c r="G25" s="277"/>
      <c r="H25" s="278"/>
      <c r="I25" s="278"/>
      <c r="J25" s="278"/>
      <c r="K25" s="278"/>
      <c r="L25" s="278"/>
      <c r="M25" s="278"/>
      <c r="N25" s="313"/>
      <c r="O25" s="313"/>
      <c r="P25" s="313"/>
      <c r="Q25" s="313"/>
      <c r="R25" s="313"/>
      <c r="S25" s="313"/>
      <c r="T25" s="313"/>
    </row>
    <row r="26" spans="1:20" s="243" customFormat="1" ht="17.25">
      <c r="A26" s="274">
        <f>+'Dramakan hosqer'!A32</f>
        <v>5</v>
      </c>
      <c r="B26" s="289" t="str">
        <f>+'Dramakan hosqer'!B32</f>
        <v>Աղբահանության գծով</v>
      </c>
      <c r="C26" s="276">
        <v>172</v>
      </c>
      <c r="D26" s="276">
        <f>+'Dramakan hosqer'!F32</f>
        <v>187.6</v>
      </c>
      <c r="E26" s="276">
        <f t="shared" si="1"/>
        <v>15.599999999999994</v>
      </c>
      <c r="F26" s="276"/>
      <c r="G26" s="290"/>
      <c r="H26" s="291"/>
      <c r="I26" s="291"/>
      <c r="J26" s="278"/>
      <c r="K26" s="278"/>
      <c r="L26" s="278"/>
      <c r="M26" s="278"/>
      <c r="N26" s="313"/>
      <c r="O26" s="313"/>
      <c r="P26" s="313"/>
      <c r="Q26" s="313"/>
      <c r="R26" s="313"/>
      <c r="S26" s="313"/>
      <c r="T26" s="313"/>
    </row>
    <row r="27" spans="1:20" s="243" customFormat="1" ht="17.25" hidden="1">
      <c r="A27" s="274">
        <f>+'Dramakan hosqer'!A33</f>
        <v>6</v>
      </c>
      <c r="B27" s="289" t="str">
        <f>+'Dramakan hosqer'!B33</f>
        <v>Ախտաբանության գծով</v>
      </c>
      <c r="C27" s="276"/>
      <c r="D27" s="276">
        <f>+'Dramakan hosqer'!F33</f>
        <v>0</v>
      </c>
      <c r="E27" s="276">
        <f t="shared" si="1"/>
        <v>0</v>
      </c>
      <c r="F27" s="276"/>
      <c r="G27" s="277"/>
      <c r="H27" s="278"/>
      <c r="I27" s="278"/>
      <c r="J27" s="278"/>
      <c r="K27" s="278"/>
      <c r="L27" s="278"/>
      <c r="M27" s="278"/>
      <c r="N27" s="313"/>
      <c r="O27" s="313"/>
      <c r="P27" s="313"/>
      <c r="Q27" s="313"/>
      <c r="R27" s="313"/>
      <c r="S27" s="313"/>
      <c r="T27" s="313"/>
    </row>
    <row r="28" spans="1:20" s="243" customFormat="1" ht="17.25" hidden="1">
      <c r="A28" s="274">
        <f>+'Dramakan hosqer'!A34</f>
        <v>7</v>
      </c>
      <c r="B28" s="289" t="str">
        <f>+'Dramakan hosqer'!B34</f>
        <v>Կապի գծով</v>
      </c>
      <c r="C28" s="292"/>
      <c r="D28" s="292">
        <f>+'Dramakan hosqer'!F34</f>
        <v>0</v>
      </c>
      <c r="E28" s="292">
        <f t="shared" si="1"/>
        <v>0</v>
      </c>
      <c r="F28" s="276"/>
      <c r="G28" s="277"/>
      <c r="H28" s="278"/>
      <c r="I28" s="278"/>
      <c r="J28" s="278"/>
      <c r="K28" s="278"/>
      <c r="L28" s="278"/>
      <c r="M28" s="278"/>
      <c r="N28" s="313"/>
      <c r="O28" s="313"/>
      <c r="P28" s="313"/>
      <c r="Q28" s="313"/>
      <c r="R28" s="313"/>
      <c r="S28" s="313"/>
      <c r="T28" s="313"/>
    </row>
    <row r="29" spans="1:20" s="243" customFormat="1" ht="17.25">
      <c r="A29" s="274">
        <f>+'Dramakan hosqer'!A35</f>
        <v>6</v>
      </c>
      <c r="B29" s="289" t="str">
        <f>+'Dramakan hosqer'!B35</f>
        <v>Բանկային ծառայության գծով</v>
      </c>
      <c r="C29" s="276">
        <v>10</v>
      </c>
      <c r="D29" s="276">
        <f>+'Dramakan hosqer'!F35</f>
        <v>10</v>
      </c>
      <c r="E29" s="276">
        <f t="shared" si="1"/>
        <v>0</v>
      </c>
      <c r="F29" s="276"/>
      <c r="G29" s="293"/>
      <c r="H29" s="278"/>
      <c r="I29" s="278"/>
      <c r="J29" s="278"/>
      <c r="K29" s="278"/>
      <c r="L29" s="278"/>
      <c r="M29" s="278"/>
      <c r="N29" s="313"/>
      <c r="O29" s="313"/>
      <c r="P29" s="313"/>
      <c r="Q29" s="313"/>
      <c r="R29" s="313"/>
      <c r="S29" s="313"/>
      <c r="T29" s="313"/>
    </row>
    <row r="30" spans="1:20" s="243" customFormat="1" ht="17.25">
      <c r="A30" s="274">
        <f>+'Dramakan hosqer'!A36</f>
        <v>7</v>
      </c>
      <c r="B30" s="289" t="str">
        <f>+'Dramakan hosqer'!B36</f>
        <v>Տնտեսական և գրասենյակային ապրանքների գծով</v>
      </c>
      <c r="C30" s="276">
        <v>100</v>
      </c>
      <c r="D30" s="276">
        <f>+'Dramakan hosqer'!F36</f>
        <v>100</v>
      </c>
      <c r="E30" s="276">
        <f t="shared" si="1"/>
        <v>0</v>
      </c>
      <c r="F30" s="276"/>
      <c r="G30" s="277"/>
      <c r="H30" s="278"/>
      <c r="I30" s="278"/>
      <c r="J30" s="278"/>
      <c r="K30" s="278"/>
      <c r="L30" s="278"/>
      <c r="M30" s="278"/>
      <c r="N30" s="313"/>
      <c r="O30" s="313"/>
      <c r="P30" s="313"/>
      <c r="Q30" s="313"/>
      <c r="R30" s="313"/>
      <c r="S30" s="313"/>
      <c r="T30" s="313"/>
    </row>
    <row r="31" spans="1:20" s="243" customFormat="1" ht="17.25">
      <c r="A31" s="274">
        <f>+'Dramakan hosqer'!A37</f>
        <v>8</v>
      </c>
      <c r="B31" s="289" t="str">
        <f>+'Dramakan hosqer'!B37</f>
        <v>Փոքրարժեք կամ արագամաշ առարկաների գծով</v>
      </c>
      <c r="C31" s="276">
        <v>64.87</v>
      </c>
      <c r="D31" s="276">
        <f>+'Dramakan hosqer'!F37</f>
        <v>70</v>
      </c>
      <c r="E31" s="276">
        <f t="shared" si="1"/>
        <v>5.1299999999999955</v>
      </c>
      <c r="F31" s="276"/>
      <c r="G31" s="277"/>
      <c r="H31" s="278"/>
      <c r="I31" s="278"/>
      <c r="J31" s="278"/>
      <c r="K31" s="278"/>
      <c r="L31" s="278"/>
      <c r="M31" s="278"/>
      <c r="N31" s="313"/>
      <c r="O31" s="313"/>
      <c r="P31" s="313"/>
      <c r="Q31" s="313"/>
      <c r="R31" s="313"/>
      <c r="S31" s="313"/>
      <c r="T31" s="313"/>
    </row>
    <row r="32" spans="1:20" s="243" customFormat="1" ht="17.25" hidden="1">
      <c r="A32" s="274">
        <f>+'Dramakan hosqer'!A38</f>
        <v>9</v>
      </c>
      <c r="B32" s="289" t="str">
        <f>+'Dramakan hosqer'!B38</f>
        <v>Ուսումնական նյութերի գծով</v>
      </c>
      <c r="C32" s="276"/>
      <c r="D32" s="276">
        <f>+'Dramakan hosqer'!F38</f>
        <v>0</v>
      </c>
      <c r="E32" s="276">
        <f t="shared" si="1"/>
        <v>0</v>
      </c>
      <c r="F32" s="276"/>
      <c r="G32" s="277"/>
      <c r="H32" s="278"/>
      <c r="I32" s="278"/>
      <c r="J32" s="278"/>
      <c r="K32" s="278"/>
      <c r="L32" s="278"/>
      <c r="M32" s="278"/>
      <c r="N32" s="313"/>
      <c r="O32" s="313"/>
      <c r="P32" s="313"/>
      <c r="Q32" s="313"/>
      <c r="R32" s="313"/>
      <c r="S32" s="313"/>
      <c r="T32" s="313"/>
    </row>
    <row r="33" spans="1:20" s="243" customFormat="1" ht="17.25">
      <c r="A33" s="274">
        <f>+'Dramakan hosqer'!A39</f>
        <v>9</v>
      </c>
      <c r="B33" s="289" t="str">
        <f>+'Dramakan hosqer'!B39</f>
        <v>Դեղորայքի գծով</v>
      </c>
      <c r="C33" s="276">
        <v>40.549999999999997</v>
      </c>
      <c r="D33" s="276">
        <f>+'Dramakan hosqer'!F39</f>
        <v>50</v>
      </c>
      <c r="E33" s="276">
        <f t="shared" si="1"/>
        <v>9.4500000000000028</v>
      </c>
      <c r="F33" s="276"/>
      <c r="G33" s="277"/>
      <c r="H33" s="278"/>
      <c r="I33" s="278"/>
      <c r="J33" s="278"/>
      <c r="K33" s="278"/>
      <c r="L33" s="278"/>
      <c r="M33" s="278"/>
      <c r="N33" s="313"/>
      <c r="O33" s="313"/>
      <c r="P33" s="313"/>
      <c r="Q33" s="313"/>
      <c r="R33" s="313"/>
      <c r="S33" s="313"/>
      <c r="T33" s="313"/>
    </row>
    <row r="34" spans="1:20" s="243" customFormat="1" ht="17.25">
      <c r="A34" s="274">
        <f>+'Dramakan hosqer'!A40</f>
        <v>10</v>
      </c>
      <c r="B34" s="289" t="str">
        <f>+'Dramakan hosqer'!B40</f>
        <v>Բուժ.ծառայության գծով</v>
      </c>
      <c r="C34" s="276">
        <v>0</v>
      </c>
      <c r="D34" s="276">
        <f>+'Dramakan hosqer'!F40</f>
        <v>48</v>
      </c>
      <c r="E34" s="276">
        <f t="shared" si="1"/>
        <v>48</v>
      </c>
      <c r="F34" s="276"/>
      <c r="G34" s="277"/>
      <c r="H34" s="278"/>
      <c r="I34" s="278"/>
      <c r="J34" s="278"/>
      <c r="K34" s="278"/>
      <c r="L34" s="278"/>
      <c r="M34" s="278"/>
      <c r="N34" s="313"/>
      <c r="O34" s="313"/>
      <c r="P34" s="313"/>
      <c r="Q34" s="313"/>
      <c r="R34" s="313"/>
      <c r="S34" s="313"/>
      <c r="T34" s="313"/>
    </row>
    <row r="35" spans="1:20" s="243" customFormat="1" ht="17.25" hidden="1">
      <c r="A35" s="274">
        <f>+'Dramakan hosqer'!A41</f>
        <v>11</v>
      </c>
      <c r="B35" s="289" t="str">
        <f>+'Dramakan hosqer'!B41</f>
        <v>Ընթացիկ վերանորոգման գծով</v>
      </c>
      <c r="C35" s="276"/>
      <c r="D35" s="276">
        <f>+'Dramakan hosqer'!F41</f>
        <v>0</v>
      </c>
      <c r="E35" s="276">
        <f t="shared" si="1"/>
        <v>0</v>
      </c>
      <c r="F35" s="276"/>
      <c r="G35" s="277"/>
      <c r="H35" s="278"/>
      <c r="I35" s="278"/>
      <c r="J35" s="278"/>
      <c r="K35" s="278"/>
      <c r="L35" s="278"/>
      <c r="M35" s="278"/>
      <c r="N35" s="313"/>
      <c r="O35" s="313"/>
      <c r="P35" s="313"/>
      <c r="Q35" s="313"/>
      <c r="R35" s="313"/>
      <c r="S35" s="313"/>
      <c r="T35" s="313"/>
    </row>
    <row r="36" spans="1:20" s="243" customFormat="1" ht="17.25">
      <c r="A36" s="274">
        <f>+'Dramakan hosqer'!A42</f>
        <v>11</v>
      </c>
      <c r="B36" s="289" t="str">
        <f>+'Dramakan hosqer'!B42</f>
        <v>Ջեռուցման համակարգի սպասարկման գծով</v>
      </c>
      <c r="C36" s="276">
        <v>32.1</v>
      </c>
      <c r="D36" s="276">
        <f>+'Dramakan hosqer'!F42</f>
        <v>32.200000000000003</v>
      </c>
      <c r="E36" s="276">
        <f t="shared" si="1"/>
        <v>0.10000000000000142</v>
      </c>
      <c r="F36" s="276"/>
      <c r="G36" s="277"/>
      <c r="H36" s="278"/>
      <c r="I36" s="278"/>
      <c r="J36" s="278"/>
      <c r="K36" s="278"/>
      <c r="L36" s="278"/>
      <c r="M36" s="278"/>
      <c r="N36" s="313"/>
      <c r="O36" s="313"/>
      <c r="P36" s="313"/>
      <c r="Q36" s="313"/>
      <c r="R36" s="313"/>
      <c r="S36" s="313"/>
      <c r="T36" s="313"/>
    </row>
    <row r="37" spans="1:20" s="243" customFormat="1" ht="17.25" hidden="1">
      <c r="A37" s="274">
        <f>+'Dramakan hosqer'!A43</f>
        <v>12</v>
      </c>
      <c r="B37" s="289" t="str">
        <f>+'Dramakan hosqer'!B43</f>
        <v>Կաթսայատան սպասարկման գծով</v>
      </c>
      <c r="C37" s="276"/>
      <c r="D37" s="276">
        <f>+'Dramakan hosqer'!F43</f>
        <v>0</v>
      </c>
      <c r="E37" s="276">
        <f t="shared" si="1"/>
        <v>0</v>
      </c>
      <c r="F37" s="276"/>
      <c r="G37" s="277"/>
      <c r="H37" s="278"/>
      <c r="I37" s="278"/>
      <c r="J37" s="278"/>
      <c r="K37" s="278"/>
      <c r="L37" s="278"/>
      <c r="M37" s="278"/>
      <c r="N37" s="313"/>
      <c r="O37" s="313"/>
      <c r="P37" s="313"/>
      <c r="Q37" s="313"/>
      <c r="R37" s="313"/>
      <c r="S37" s="313"/>
      <c r="T37" s="313"/>
    </row>
    <row r="38" spans="1:20" s="243" customFormat="1" ht="17.25" hidden="1">
      <c r="A38" s="274">
        <f>+'Dramakan hosqer'!A44</f>
        <v>13</v>
      </c>
      <c r="B38" s="289" t="str">
        <f>+'Dramakan hosqer'!B44</f>
        <v>Սպասարկման և կոմունալ համավճարների գծով</v>
      </c>
      <c r="C38" s="276"/>
      <c r="D38" s="276">
        <f>+'Dramakan hosqer'!F44</f>
        <v>0</v>
      </c>
      <c r="E38" s="276">
        <f t="shared" si="1"/>
        <v>0</v>
      </c>
      <c r="F38" s="276"/>
      <c r="G38" s="277"/>
      <c r="H38" s="278"/>
      <c r="I38" s="278"/>
      <c r="J38" s="278"/>
      <c r="K38" s="278"/>
      <c r="L38" s="278"/>
      <c r="M38" s="278"/>
      <c r="N38" s="313"/>
      <c r="O38" s="313"/>
      <c r="P38" s="313"/>
      <c r="Q38" s="313"/>
      <c r="R38" s="313"/>
      <c r="S38" s="313"/>
      <c r="T38" s="313"/>
    </row>
    <row r="39" spans="1:20" s="243" customFormat="1" ht="17.25" hidden="1">
      <c r="A39" s="274">
        <f>+'Dramakan hosqer'!A45</f>
        <v>14</v>
      </c>
      <c r="B39" s="289" t="str">
        <f>+'Dramakan hosqer'!B45</f>
        <v>Գնումների համակարգողի ծառայության գծով</v>
      </c>
      <c r="C39" s="276"/>
      <c r="D39" s="276">
        <f>+'Dramakan hosqer'!F45</f>
        <v>0</v>
      </c>
      <c r="E39" s="276">
        <f t="shared" si="1"/>
        <v>0</v>
      </c>
      <c r="F39" s="276"/>
      <c r="G39" s="277"/>
      <c r="H39" s="278"/>
      <c r="I39" s="278"/>
      <c r="J39" s="278"/>
      <c r="K39" s="278"/>
      <c r="L39" s="278"/>
      <c r="M39" s="278"/>
      <c r="N39" s="313"/>
      <c r="O39" s="313"/>
      <c r="P39" s="313"/>
      <c r="Q39" s="313"/>
      <c r="R39" s="313"/>
      <c r="S39" s="313"/>
      <c r="T39" s="313"/>
    </row>
    <row r="40" spans="1:20" s="243" customFormat="1" ht="21" customHeight="1">
      <c r="A40" s="274">
        <f>+'Dramakan hosqer'!A46</f>
        <v>12</v>
      </c>
      <c r="B40" s="289" t="str">
        <f>+'Dramakan hosqer'!B46</f>
        <v>Համակարգիչների տեխնիկական սպասարկման գծով</v>
      </c>
      <c r="C40" s="276">
        <v>0</v>
      </c>
      <c r="D40" s="276">
        <f>+'Dramakan hosqer'!F46</f>
        <v>30</v>
      </c>
      <c r="E40" s="276">
        <f t="shared" si="1"/>
        <v>30</v>
      </c>
      <c r="F40" s="276"/>
      <c r="G40" s="293"/>
      <c r="H40" s="278"/>
      <c r="I40" s="278"/>
      <c r="J40" s="278"/>
      <c r="K40" s="278"/>
      <c r="L40" s="278"/>
      <c r="M40" s="278"/>
      <c r="N40" s="313"/>
      <c r="O40" s="313"/>
      <c r="P40" s="313"/>
      <c r="Q40" s="313"/>
      <c r="R40" s="313"/>
      <c r="S40" s="313"/>
      <c r="T40" s="313"/>
    </row>
    <row r="41" spans="1:20" s="243" customFormat="1" ht="20.25" customHeight="1">
      <c r="A41" s="274">
        <f>+'Dramakan hosqer'!A47</f>
        <v>13</v>
      </c>
      <c r="B41" s="289" t="str">
        <f>+'Dramakan hosqer'!B47</f>
        <v>Համակարգչային ծրագրի և կայքի սպասարկման գծով</v>
      </c>
      <c r="C41" s="276">
        <v>107</v>
      </c>
      <c r="D41" s="276">
        <f>+'Dramakan hosqer'!F47</f>
        <v>117</v>
      </c>
      <c r="E41" s="276">
        <f t="shared" si="1"/>
        <v>10</v>
      </c>
      <c r="F41" s="276"/>
      <c r="G41" s="277"/>
      <c r="H41" s="278"/>
      <c r="I41" s="278"/>
      <c r="J41" s="278"/>
      <c r="K41" s="278"/>
      <c r="L41" s="278"/>
      <c r="M41" s="278"/>
      <c r="N41" s="313"/>
      <c r="O41" s="313"/>
      <c r="P41" s="313"/>
      <c r="Q41" s="313"/>
      <c r="R41" s="313"/>
      <c r="S41" s="313"/>
      <c r="T41" s="313"/>
    </row>
    <row r="42" spans="1:20" s="243" customFormat="1" ht="17.25">
      <c r="A42" s="274">
        <f>+'Dramakan hosqer'!A48</f>
        <v>14</v>
      </c>
      <c r="B42" s="289" t="str">
        <f>+'Dramakan hosqer'!B48</f>
        <v>էլ․ստորագրության գծով</v>
      </c>
      <c r="C42" s="276">
        <v>0</v>
      </c>
      <c r="D42" s="276">
        <f>+'Dramakan hosqer'!F48</f>
        <v>3</v>
      </c>
      <c r="E42" s="276">
        <f t="shared" si="1"/>
        <v>3</v>
      </c>
      <c r="F42" s="276"/>
      <c r="G42" s="277"/>
      <c r="H42" s="278"/>
      <c r="I42" s="278"/>
      <c r="J42" s="278"/>
      <c r="K42" s="278"/>
      <c r="L42" s="278"/>
      <c r="M42" s="278"/>
      <c r="N42" s="313"/>
      <c r="O42" s="313"/>
      <c r="P42" s="313"/>
      <c r="Q42" s="313"/>
      <c r="R42" s="313"/>
      <c r="S42" s="313"/>
      <c r="T42" s="313"/>
    </row>
    <row r="43" spans="1:20" s="243" customFormat="1" ht="17.25" hidden="1">
      <c r="A43" s="274">
        <f>+'Dramakan hosqer'!A49</f>
        <v>15</v>
      </c>
      <c r="B43" s="289" t="str">
        <f>+'Dramakan hosqer'!B49</f>
        <v>Հայտարարության գծով</v>
      </c>
      <c r="C43" s="276"/>
      <c r="D43" s="276">
        <f>+'Dramakan hosqer'!F49</f>
        <v>0</v>
      </c>
      <c r="E43" s="276">
        <f t="shared" si="1"/>
        <v>0</v>
      </c>
      <c r="F43" s="276"/>
      <c r="G43" s="277"/>
      <c r="H43" s="278"/>
      <c r="I43" s="278"/>
      <c r="J43" s="278"/>
      <c r="K43" s="278"/>
      <c r="L43" s="278"/>
      <c r="M43" s="278"/>
      <c r="N43" s="313"/>
      <c r="O43" s="313"/>
      <c r="P43" s="313"/>
      <c r="Q43" s="313"/>
      <c r="R43" s="313"/>
      <c r="S43" s="313"/>
      <c r="T43" s="313"/>
    </row>
    <row r="44" spans="1:20" s="243" customFormat="1" ht="17.25" hidden="1">
      <c r="A44" s="274">
        <f>+'Dramakan hosqer'!A50</f>
        <v>16</v>
      </c>
      <c r="B44" s="289" t="str">
        <f>+'Dramakan hosqer'!B50</f>
        <v>Բաժանորդագրության գծով</v>
      </c>
      <c r="C44" s="276"/>
      <c r="D44" s="276">
        <f>+'Dramakan hosqer'!F50</f>
        <v>0</v>
      </c>
      <c r="E44" s="276">
        <f t="shared" si="1"/>
        <v>0</v>
      </c>
      <c r="F44" s="276"/>
      <c r="G44" s="277"/>
      <c r="H44" s="278"/>
      <c r="I44" s="278"/>
      <c r="J44" s="278"/>
      <c r="K44" s="278"/>
      <c r="L44" s="278"/>
      <c r="M44" s="278"/>
      <c r="N44" s="313"/>
      <c r="O44" s="313"/>
      <c r="P44" s="313"/>
      <c r="Q44" s="313"/>
      <c r="R44" s="313"/>
      <c r="S44" s="313"/>
      <c r="T44" s="313"/>
    </row>
    <row r="45" spans="1:20" s="243" customFormat="1" ht="17.25" hidden="1">
      <c r="A45" s="274">
        <f>+'Dramakan hosqer'!A51</f>
        <v>17</v>
      </c>
      <c r="B45" s="289" t="str">
        <f>+'Dramakan hosqer'!B51</f>
        <v>Վերապատրաստման գծով</v>
      </c>
      <c r="C45" s="276"/>
      <c r="D45" s="276">
        <f>+'Dramakan hosqer'!F51</f>
        <v>0</v>
      </c>
      <c r="E45" s="276">
        <f t="shared" si="1"/>
        <v>0</v>
      </c>
      <c r="F45" s="276"/>
      <c r="G45" s="277"/>
      <c r="H45" s="278"/>
      <c r="I45" s="278"/>
      <c r="J45" s="278"/>
      <c r="K45" s="278"/>
      <c r="L45" s="278"/>
      <c r="M45" s="278"/>
      <c r="N45" s="313"/>
      <c r="O45" s="313"/>
      <c r="P45" s="313"/>
      <c r="Q45" s="313"/>
      <c r="R45" s="313"/>
      <c r="S45" s="313"/>
      <c r="T45" s="313"/>
    </row>
    <row r="46" spans="1:20" s="243" customFormat="1" ht="17.25">
      <c r="A46" s="274">
        <v>15</v>
      </c>
      <c r="B46" s="289" t="str">
        <f>+'Dramakan hosqer'!B52</f>
        <v>Միջոցառումների և գործուղումների գծով</v>
      </c>
      <c r="C46" s="276">
        <v>112.8</v>
      </c>
      <c r="D46" s="276">
        <f>+'Dramakan hosqer'!F52</f>
        <v>0</v>
      </c>
      <c r="E46" s="276">
        <f t="shared" si="1"/>
        <v>-112.8</v>
      </c>
      <c r="F46" s="276"/>
      <c r="G46" s="277"/>
      <c r="H46" s="278"/>
      <c r="I46" s="278"/>
      <c r="J46" s="278"/>
      <c r="K46" s="278"/>
      <c r="L46" s="278"/>
      <c r="M46" s="278"/>
      <c r="N46" s="313"/>
      <c r="O46" s="313"/>
      <c r="P46" s="313"/>
      <c r="Q46" s="313"/>
      <c r="R46" s="313"/>
      <c r="S46" s="313"/>
      <c r="T46" s="313"/>
    </row>
    <row r="47" spans="1:20" s="243" customFormat="1" ht="17.25" hidden="1">
      <c r="A47" s="274">
        <f>+'Dramakan hosqer'!A53</f>
        <v>19</v>
      </c>
      <c r="B47" s="289" t="str">
        <f>+'Dramakan hosqer'!B53</f>
        <v>Տպագրական ծառայությունների գծով</v>
      </c>
      <c r="C47" s="276"/>
      <c r="D47" s="276">
        <f>+'Dramakan hosqer'!F53</f>
        <v>0</v>
      </c>
      <c r="E47" s="276">
        <f t="shared" si="1"/>
        <v>0</v>
      </c>
      <c r="F47" s="276"/>
      <c r="G47" s="277"/>
      <c r="H47" s="278"/>
      <c r="I47" s="278"/>
      <c r="J47" s="278"/>
      <c r="K47" s="278"/>
      <c r="L47" s="278"/>
      <c r="M47" s="278"/>
      <c r="N47" s="313"/>
      <c r="O47" s="313"/>
      <c r="P47" s="313"/>
      <c r="Q47" s="313"/>
      <c r="R47" s="313"/>
      <c r="S47" s="313"/>
      <c r="T47" s="313"/>
    </row>
    <row r="48" spans="1:20" s="244" customFormat="1" ht="17.25" hidden="1">
      <c r="A48" s="274">
        <f>+'Dramakan hosqer'!A54</f>
        <v>20</v>
      </c>
      <c r="B48" s="284">
        <f>+'Dramakan hosqer'!B54</f>
        <v>0</v>
      </c>
      <c r="C48" s="276"/>
      <c r="D48" s="276">
        <f>+'Dramakan hosqer'!F54</f>
        <v>0</v>
      </c>
      <c r="E48" s="276">
        <f t="shared" si="1"/>
        <v>0</v>
      </c>
      <c r="F48" s="276"/>
      <c r="G48" s="277"/>
      <c r="H48" s="278"/>
      <c r="I48" s="278"/>
      <c r="J48" s="278"/>
      <c r="K48" s="278"/>
      <c r="L48" s="278"/>
      <c r="M48" s="278"/>
      <c r="N48" s="313"/>
      <c r="O48" s="313"/>
      <c r="P48" s="313"/>
      <c r="Q48" s="313"/>
      <c r="R48" s="313"/>
      <c r="S48" s="313"/>
      <c r="T48" s="313"/>
    </row>
    <row r="49" spans="1:20" s="244" customFormat="1" ht="17.25" hidden="1">
      <c r="A49" s="274">
        <f>+'Dramakan hosqer'!A55</f>
        <v>21</v>
      </c>
      <c r="B49" s="284">
        <f>+'Dramakan hosqer'!B55</f>
        <v>0</v>
      </c>
      <c r="C49" s="276"/>
      <c r="D49" s="276">
        <f>+'Dramakan hosqer'!F55</f>
        <v>0</v>
      </c>
      <c r="E49" s="276">
        <f t="shared" si="1"/>
        <v>0</v>
      </c>
      <c r="F49" s="276"/>
      <c r="G49" s="294" t="s">
        <v>120</v>
      </c>
      <c r="H49" s="278"/>
      <c r="I49" s="278"/>
      <c r="J49" s="278"/>
      <c r="K49" s="278"/>
      <c r="L49" s="278"/>
      <c r="M49" s="278"/>
      <c r="N49" s="313"/>
      <c r="O49" s="313"/>
      <c r="P49" s="313"/>
      <c r="Q49" s="313"/>
      <c r="R49" s="313"/>
      <c r="S49" s="313"/>
      <c r="T49" s="313"/>
    </row>
    <row r="50" spans="1:20" s="243" customFormat="1" ht="17.25">
      <c r="A50" s="274">
        <v>16</v>
      </c>
      <c r="B50" s="289" t="str">
        <f>+'Dramakan hosqer'!B56</f>
        <v>Հարկային պարտավորությունների գծով, այդ թվում՝</v>
      </c>
      <c r="C50" s="276">
        <v>11.904999999999999</v>
      </c>
      <c r="D50" s="292">
        <f>SUM(D51:D52)</f>
        <v>0</v>
      </c>
      <c r="E50" s="276">
        <f t="shared" si="1"/>
        <v>-11.904999999999999</v>
      </c>
      <c r="F50" s="276"/>
      <c r="G50" s="282"/>
      <c r="H50" s="278"/>
      <c r="I50" s="278"/>
      <c r="J50" s="278"/>
      <c r="K50" s="278"/>
      <c r="L50" s="278"/>
      <c r="M50" s="278"/>
      <c r="N50" s="313"/>
      <c r="O50" s="313"/>
      <c r="P50" s="313"/>
      <c r="Q50" s="313"/>
      <c r="R50" s="313"/>
      <c r="S50" s="313"/>
      <c r="T50" s="313"/>
    </row>
    <row r="51" spans="1:20" s="245" customFormat="1" hidden="1">
      <c r="A51" s="295">
        <f>+'Dramakan hosqer'!A57</f>
        <v>22.1</v>
      </c>
      <c r="B51" s="296" t="str">
        <f>+'Dramakan hosqer'!B57</f>
        <v>ԱԱՀ-ի գծով</v>
      </c>
      <c r="C51" s="287"/>
      <c r="D51" s="287">
        <f>+'Dramakan hosqer'!F57</f>
        <v>0</v>
      </c>
      <c r="E51" s="287">
        <f t="shared" si="1"/>
        <v>0</v>
      </c>
      <c r="F51" s="287"/>
      <c r="G51" s="297"/>
      <c r="H51" s="298"/>
      <c r="I51" s="298"/>
      <c r="J51" s="298"/>
      <c r="K51" s="298"/>
      <c r="L51" s="298"/>
      <c r="M51" s="298"/>
      <c r="N51" s="314"/>
      <c r="O51" s="314"/>
      <c r="P51" s="314"/>
      <c r="Q51" s="314"/>
      <c r="R51" s="314"/>
      <c r="S51" s="314"/>
      <c r="T51" s="314"/>
    </row>
    <row r="52" spans="1:20" s="245" customFormat="1">
      <c r="A52" s="295">
        <v>16.100000000000001</v>
      </c>
      <c r="B52" s="296" t="str">
        <f>+'Dramakan hosqer'!B58</f>
        <v xml:space="preserve">չփոխհատուցվող հարկերի գծով </v>
      </c>
      <c r="C52" s="287">
        <f>+C50</f>
        <v>11.904999999999999</v>
      </c>
      <c r="D52" s="287">
        <f>+'Dramakan hosqer'!F58</f>
        <v>0</v>
      </c>
      <c r="E52" s="287">
        <f t="shared" ref="E52" si="2">+D52-C52</f>
        <v>-11.904999999999999</v>
      </c>
      <c r="F52" s="287"/>
      <c r="G52" s="297"/>
      <c r="H52" s="298"/>
      <c r="I52" s="298"/>
      <c r="J52" s="298"/>
      <c r="K52" s="298"/>
      <c r="L52" s="298"/>
      <c r="M52" s="298"/>
      <c r="N52" s="314"/>
      <c r="O52" s="314"/>
      <c r="P52" s="314"/>
      <c r="Q52" s="314"/>
      <c r="R52" s="314"/>
      <c r="S52" s="314"/>
      <c r="T52" s="314"/>
    </row>
    <row r="53" spans="1:20" s="243" customFormat="1" ht="17.25">
      <c r="A53" s="299">
        <v>17</v>
      </c>
      <c r="B53" s="300" t="str">
        <f>+'Dramakan hosqer'!B59</f>
        <v>Կրեդիտորական պարտքի մարման գծով</v>
      </c>
      <c r="C53" s="301">
        <v>1118.4000000000001</v>
      </c>
      <c r="D53" s="301">
        <f>+'Dramakan hosqer'!F59</f>
        <v>1409.117</v>
      </c>
      <c r="E53" s="301">
        <f t="shared" ref="E53:E54" si="3">+D53-C53</f>
        <v>290.71699999999987</v>
      </c>
      <c r="F53" s="276"/>
      <c r="G53" s="302"/>
      <c r="H53" s="278"/>
      <c r="I53" s="278"/>
      <c r="J53" s="278"/>
      <c r="K53" s="278"/>
      <c r="L53" s="278"/>
      <c r="M53" s="278"/>
      <c r="N53" s="313"/>
      <c r="O53" s="313"/>
      <c r="P53" s="313"/>
      <c r="Q53" s="313"/>
      <c r="R53" s="313"/>
      <c r="S53" s="313"/>
      <c r="T53" s="313"/>
    </row>
    <row r="54" spans="1:20" s="243" customFormat="1" ht="17.25" hidden="1">
      <c r="A54" s="299">
        <f>+'Dramakan hosqer'!A60</f>
        <v>16</v>
      </c>
      <c r="B54" s="300" t="str">
        <f>+'Dramakan hosqer'!B60</f>
        <v>Այլ արտահոսքերի գծով</v>
      </c>
      <c r="C54" s="301"/>
      <c r="D54" s="301">
        <f>+'Dramakan hosqer'!F60</f>
        <v>0</v>
      </c>
      <c r="E54" s="301">
        <f t="shared" si="3"/>
        <v>0</v>
      </c>
      <c r="F54" s="276"/>
      <c r="G54" s="302"/>
      <c r="H54" s="278"/>
      <c r="I54" s="278"/>
      <c r="J54" s="278"/>
      <c r="K54" s="278"/>
      <c r="L54" s="278"/>
      <c r="M54" s="278"/>
      <c r="N54" s="313"/>
      <c r="O54" s="313"/>
      <c r="P54" s="313"/>
      <c r="Q54" s="313"/>
      <c r="R54" s="313"/>
      <c r="S54" s="313"/>
      <c r="T54" s="313"/>
    </row>
    <row r="55" spans="1:20" s="243" customFormat="1" ht="17.25" hidden="1">
      <c r="A55" s="303" t="s">
        <v>86</v>
      </c>
      <c r="B55" s="271" t="s">
        <v>87</v>
      </c>
      <c r="C55" s="273">
        <f>+C56+C64</f>
        <v>0</v>
      </c>
      <c r="D55" s="273">
        <f>+D56+D64</f>
        <v>0</v>
      </c>
      <c r="E55" s="273">
        <f t="shared" ref="E55" si="4">D55-C55</f>
        <v>0</v>
      </c>
      <c r="F55" s="272"/>
      <c r="G55" s="277"/>
      <c r="H55" s="278"/>
      <c r="I55" s="278"/>
      <c r="J55" s="278"/>
      <c r="K55" s="278"/>
      <c r="L55" s="278"/>
      <c r="M55" s="278"/>
      <c r="N55" s="313"/>
      <c r="O55" s="313"/>
      <c r="P55" s="313"/>
      <c r="Q55" s="313"/>
      <c r="R55" s="313"/>
      <c r="S55" s="313"/>
      <c r="T55" s="313"/>
    </row>
    <row r="56" spans="1:20" s="243" customFormat="1" ht="17.25" hidden="1">
      <c r="A56" s="304">
        <f>+'Dramakan hosqer'!A62</f>
        <v>1</v>
      </c>
      <c r="B56" s="271" t="str">
        <f>+'Dramakan hosqer'!B62</f>
        <v>Հիմնական միջոցների ձեռքբերում, այդ թվում՝</v>
      </c>
      <c r="C56" s="273">
        <f>SUM(C57:C63)</f>
        <v>0</v>
      </c>
      <c r="D56" s="273">
        <f>SUM(D57:D63)</f>
        <v>0</v>
      </c>
      <c r="E56" s="273">
        <f>+D56-C56</f>
        <v>0</v>
      </c>
      <c r="F56" s="276"/>
      <c r="G56" s="277"/>
      <c r="H56" s="278"/>
      <c r="I56" s="278"/>
      <c r="J56" s="278"/>
      <c r="K56" s="278"/>
      <c r="L56" s="278"/>
      <c r="M56" s="278"/>
      <c r="N56" s="313"/>
      <c r="O56" s="313"/>
      <c r="P56" s="313"/>
      <c r="Q56" s="313"/>
      <c r="R56" s="313"/>
      <c r="S56" s="313"/>
      <c r="T56" s="313"/>
    </row>
    <row r="57" spans="1:20" s="243" customFormat="1" ht="17.25" hidden="1">
      <c r="A57" s="305">
        <f>+'Dramakan hosqer'!A63</f>
        <v>1.1000000000000001</v>
      </c>
      <c r="B57" s="306" t="str">
        <f>+'Dramakan hosqer'!B63</f>
        <v>գրասենյակային և տնտեսական գույք</v>
      </c>
      <c r="C57" s="276"/>
      <c r="D57" s="292">
        <f>+'Dramakan hosqer'!F63</f>
        <v>0</v>
      </c>
      <c r="E57" s="292">
        <f t="shared" ref="E57:E67" si="5">+D57-C57</f>
        <v>0</v>
      </c>
      <c r="F57" s="276"/>
      <c r="G57" s="277"/>
      <c r="H57" s="278"/>
      <c r="I57" s="278"/>
      <c r="J57" s="278"/>
      <c r="K57" s="278"/>
      <c r="L57" s="278"/>
      <c r="M57" s="278"/>
      <c r="N57" s="313"/>
      <c r="O57" s="313"/>
      <c r="P57" s="313"/>
      <c r="Q57" s="313"/>
      <c r="R57" s="313"/>
      <c r="S57" s="313"/>
      <c r="T57" s="313"/>
    </row>
    <row r="58" spans="1:20" s="243" customFormat="1" ht="17.25" hidden="1">
      <c r="A58" s="305">
        <f>+'Dramakan hosqer'!A64</f>
        <v>1.2000000000000002</v>
      </c>
      <c r="B58" s="306" t="str">
        <f>+'Dramakan hosqer'!B64</f>
        <v>համակարգչային սարքավորումներ / տեխնիկա</v>
      </c>
      <c r="C58" s="276"/>
      <c r="D58" s="292">
        <f>+'Dramakan hosqer'!F64</f>
        <v>0</v>
      </c>
      <c r="E58" s="292">
        <f t="shared" si="5"/>
        <v>0</v>
      </c>
      <c r="F58" s="276"/>
      <c r="G58" s="277"/>
      <c r="H58" s="278"/>
      <c r="I58" s="278"/>
      <c r="J58" s="278"/>
      <c r="K58" s="278"/>
      <c r="L58" s="278"/>
      <c r="M58" s="278"/>
      <c r="N58" s="313"/>
      <c r="O58" s="313"/>
      <c r="P58" s="313"/>
      <c r="Q58" s="313"/>
      <c r="R58" s="313"/>
      <c r="S58" s="313"/>
      <c r="T58" s="313"/>
    </row>
    <row r="59" spans="1:20" s="243" customFormat="1" ht="17.25" hidden="1">
      <c r="A59" s="305">
        <f>+'Dramakan hosqer'!A65</f>
        <v>1.3000000000000003</v>
      </c>
      <c r="B59" s="306" t="str">
        <f>+'Dramakan hosqer'!B65</f>
        <v>մեքենաներ և սարքավորումներ</v>
      </c>
      <c r="C59" s="276"/>
      <c r="D59" s="292">
        <f>+'Dramakan hosqer'!F65</f>
        <v>0</v>
      </c>
      <c r="E59" s="292">
        <f t="shared" si="5"/>
        <v>0</v>
      </c>
      <c r="F59" s="276"/>
      <c r="G59" s="277"/>
      <c r="H59" s="278"/>
      <c r="I59" s="278"/>
      <c r="J59" s="278"/>
      <c r="K59" s="278"/>
      <c r="L59" s="278"/>
      <c r="M59" s="278"/>
      <c r="N59" s="313"/>
      <c r="O59" s="313"/>
      <c r="P59" s="313"/>
      <c r="Q59" s="313"/>
      <c r="R59" s="313"/>
      <c r="S59" s="313"/>
      <c r="T59" s="313"/>
    </row>
    <row r="60" spans="1:20" s="243" customFormat="1" ht="17.25" hidden="1">
      <c r="A60" s="305">
        <f>+'Dramakan hosqer'!A66</f>
        <v>1.4000000000000004</v>
      </c>
      <c r="B60" s="306" t="str">
        <f>+'Dramakan hosqer'!B66</f>
        <v>երաժշտական գործիքներ</v>
      </c>
      <c r="C60" s="276"/>
      <c r="D60" s="292">
        <f>+'Dramakan hosqer'!F66</f>
        <v>0</v>
      </c>
      <c r="E60" s="292">
        <f t="shared" si="5"/>
        <v>0</v>
      </c>
      <c r="F60" s="276"/>
      <c r="G60" s="277"/>
      <c r="H60" s="278"/>
      <c r="I60" s="278"/>
      <c r="J60" s="278"/>
      <c r="K60" s="278"/>
      <c r="L60" s="278"/>
      <c r="M60" s="278"/>
      <c r="N60" s="313"/>
      <c r="O60" s="313"/>
      <c r="P60" s="313"/>
      <c r="Q60" s="313"/>
      <c r="R60" s="313"/>
      <c r="S60" s="313"/>
      <c r="T60" s="313"/>
    </row>
    <row r="61" spans="1:20" s="243" customFormat="1" ht="17.25" hidden="1">
      <c r="A61" s="305">
        <f>+'Dramakan hosqer'!A67</f>
        <v>1.5000000000000004</v>
      </c>
      <c r="B61" s="306" t="str">
        <f>+'Dramakan hosqer'!B67</f>
        <v>սպորտային գույք</v>
      </c>
      <c r="C61" s="276"/>
      <c r="D61" s="292">
        <f>+'Dramakan hosqer'!F67</f>
        <v>0</v>
      </c>
      <c r="E61" s="292">
        <f t="shared" si="5"/>
        <v>0</v>
      </c>
      <c r="F61" s="276"/>
      <c r="G61" s="277"/>
      <c r="H61" s="278"/>
      <c r="I61" s="278"/>
      <c r="J61" s="278"/>
      <c r="K61" s="278"/>
      <c r="L61" s="278"/>
      <c r="M61" s="278"/>
      <c r="N61" s="313"/>
      <c r="O61" s="313"/>
      <c r="P61" s="313"/>
      <c r="Q61" s="313"/>
      <c r="R61" s="313"/>
      <c r="S61" s="313"/>
      <c r="T61" s="313"/>
    </row>
    <row r="62" spans="1:20" s="244" customFormat="1" ht="17.25" hidden="1">
      <c r="A62" s="305">
        <f>+'Dramakan hosqer'!A68</f>
        <v>1.6000000000000005</v>
      </c>
      <c r="B62" s="307" t="str">
        <f>+'Dramakan hosqer'!B68</f>
        <v>գրականություն</v>
      </c>
      <c r="C62" s="276"/>
      <c r="D62" s="276">
        <f>+'Dramakan hosqer'!F68</f>
        <v>0</v>
      </c>
      <c r="E62" s="276">
        <f t="shared" si="5"/>
        <v>0</v>
      </c>
      <c r="F62" s="276"/>
      <c r="G62" s="277"/>
      <c r="H62" s="278"/>
      <c r="I62" s="278"/>
      <c r="J62" s="278"/>
      <c r="K62" s="278"/>
      <c r="L62" s="278"/>
      <c r="M62" s="278"/>
      <c r="N62" s="313"/>
      <c r="O62" s="313"/>
      <c r="P62" s="313"/>
      <c r="Q62" s="313"/>
      <c r="R62" s="313"/>
      <c r="S62" s="313"/>
      <c r="T62" s="313"/>
    </row>
    <row r="63" spans="1:20" s="244" customFormat="1" ht="17.25" hidden="1">
      <c r="A63" s="305">
        <f>+'Dramakan hosqer'!A69</f>
        <v>1.7000000000000006</v>
      </c>
      <c r="B63" s="307">
        <f>+'Dramakan hosqer'!B69</f>
        <v>0</v>
      </c>
      <c r="C63" s="276"/>
      <c r="D63" s="276">
        <f>+'Dramakan hosqer'!F69</f>
        <v>0</v>
      </c>
      <c r="E63" s="276">
        <f t="shared" si="5"/>
        <v>0</v>
      </c>
      <c r="F63" s="276"/>
      <c r="G63" s="244" t="s">
        <v>121</v>
      </c>
      <c r="H63" s="278"/>
      <c r="I63" s="278"/>
      <c r="J63" s="278"/>
      <c r="K63" s="278"/>
      <c r="L63" s="278"/>
      <c r="M63" s="278"/>
      <c r="N63" s="313"/>
      <c r="O63" s="313"/>
      <c r="P63" s="313"/>
      <c r="Q63" s="313"/>
      <c r="R63" s="313"/>
      <c r="S63" s="313"/>
      <c r="T63" s="313"/>
    </row>
    <row r="64" spans="1:20" s="246" customFormat="1" ht="34.5" hidden="1">
      <c r="A64" s="304">
        <f>+'Dramakan hosqer'!A70</f>
        <v>2</v>
      </c>
      <c r="B64" s="271" t="str">
        <f>+'Dramakan hosqer'!B70</f>
        <v>Հիմնական միջոցների հիմնական վերանորոգում, 
այդ թվում՝</v>
      </c>
      <c r="C64" s="273">
        <f>SUM(C65:C67)</f>
        <v>0</v>
      </c>
      <c r="D64" s="273">
        <f>SUM(D65:D67)</f>
        <v>0</v>
      </c>
      <c r="E64" s="272">
        <f t="shared" si="5"/>
        <v>0</v>
      </c>
      <c r="F64" s="272"/>
      <c r="G64" s="308"/>
      <c r="H64" s="309"/>
      <c r="I64" s="309"/>
      <c r="J64" s="309"/>
      <c r="K64" s="309"/>
      <c r="L64" s="309"/>
      <c r="M64" s="309"/>
      <c r="N64" s="315"/>
      <c r="O64" s="315"/>
      <c r="P64" s="315"/>
      <c r="Q64" s="315"/>
      <c r="R64" s="315"/>
      <c r="S64" s="315"/>
      <c r="T64" s="315"/>
    </row>
    <row r="65" spans="1:20" s="247" customFormat="1" ht="17.25" hidden="1">
      <c r="A65" s="305">
        <f>+'Dramakan hosqer'!A71</f>
        <v>2.1</v>
      </c>
      <c r="B65" s="306" t="str">
        <f>+'Dramakan hosqer'!B71</f>
        <v>ամրացված գույքի (շենք)</v>
      </c>
      <c r="C65" s="276"/>
      <c r="D65" s="292">
        <f>+'Dramakan hosqer'!F71</f>
        <v>0</v>
      </c>
      <c r="E65" s="292">
        <f t="shared" si="5"/>
        <v>0</v>
      </c>
      <c r="F65" s="276"/>
      <c r="G65" s="316"/>
      <c r="H65" s="317"/>
      <c r="I65" s="326"/>
      <c r="J65" s="326"/>
      <c r="K65" s="326"/>
      <c r="L65" s="326"/>
      <c r="M65" s="326"/>
      <c r="N65" s="326"/>
      <c r="O65" s="327"/>
      <c r="P65" s="327"/>
      <c r="Q65" s="327"/>
    </row>
    <row r="66" spans="1:20" s="243" customFormat="1" ht="17.25" hidden="1">
      <c r="A66" s="305">
        <f>+'Dramakan hosqer'!A72</f>
        <v>2.2000000000000002</v>
      </c>
      <c r="B66" s="306" t="str">
        <f>+'Dramakan hosqer'!B72</f>
        <v>հիմնական միջոցի</v>
      </c>
      <c r="C66" s="276"/>
      <c r="D66" s="292">
        <f>+'Dramakan hosqer'!F72</f>
        <v>0</v>
      </c>
      <c r="E66" s="292">
        <f t="shared" si="5"/>
        <v>0</v>
      </c>
      <c r="F66" s="276"/>
      <c r="G66" s="277"/>
      <c r="H66" s="278"/>
      <c r="I66" s="278"/>
      <c r="J66" s="278"/>
      <c r="K66" s="278"/>
      <c r="L66" s="278"/>
      <c r="M66" s="278"/>
      <c r="N66" s="313"/>
      <c r="O66" s="313"/>
      <c r="P66" s="313"/>
      <c r="Q66" s="313"/>
      <c r="R66" s="313"/>
      <c r="S66" s="313"/>
      <c r="T66" s="313"/>
    </row>
    <row r="67" spans="1:20" s="243" customFormat="1" ht="17.25" hidden="1">
      <c r="A67" s="305">
        <f>+'Dramakan hosqer'!A73</f>
        <v>2.3000000000000003</v>
      </c>
      <c r="B67" s="306" t="str">
        <f>+'Dramakan hosqer'!B73</f>
        <v>նախագծանախահաշվային փաստաթղթերի գծով</v>
      </c>
      <c r="C67" s="276"/>
      <c r="D67" s="292">
        <f>+'Dramakan hosqer'!F73</f>
        <v>0</v>
      </c>
      <c r="E67" s="292">
        <f t="shared" si="5"/>
        <v>0</v>
      </c>
      <c r="F67" s="276"/>
      <c r="G67" s="277"/>
      <c r="H67" s="278"/>
      <c r="I67" s="278"/>
      <c r="J67" s="278"/>
      <c r="K67" s="278"/>
      <c r="L67" s="278"/>
      <c r="M67" s="278"/>
      <c r="N67" s="313"/>
      <c r="O67" s="313"/>
      <c r="P67" s="313"/>
      <c r="Q67" s="313"/>
      <c r="R67" s="313"/>
      <c r="S67" s="313"/>
      <c r="T67" s="313"/>
    </row>
    <row r="68" spans="1:20" s="243" customFormat="1" ht="34.5">
      <c r="A68" s="303" t="s">
        <v>99</v>
      </c>
      <c r="B68" s="271" t="s">
        <v>100</v>
      </c>
      <c r="C68" s="273">
        <f>SUM(C69:C72)</f>
        <v>0</v>
      </c>
      <c r="D68" s="273">
        <f>SUM(D69:D72)</f>
        <v>0</v>
      </c>
      <c r="E68" s="273">
        <f t="shared" ref="E68:E73" si="6">D68-C68</f>
        <v>0</v>
      </c>
      <c r="F68" s="272"/>
      <c r="G68" s="277"/>
      <c r="H68" s="278"/>
      <c r="I68" s="278"/>
      <c r="J68" s="278"/>
      <c r="K68" s="278"/>
      <c r="L68" s="278"/>
      <c r="M68" s="278"/>
      <c r="N68" s="313"/>
      <c r="O68" s="313"/>
      <c r="P68" s="313"/>
      <c r="Q68" s="313"/>
      <c r="R68" s="313"/>
      <c r="S68" s="313"/>
      <c r="T68" s="313"/>
    </row>
    <row r="69" spans="1:20" s="243" customFormat="1" ht="17.25">
      <c r="A69" s="305">
        <f>+'Dramakan hosqer'!A75</f>
        <v>1</v>
      </c>
      <c r="B69" s="318" t="str">
        <f>+'Dramakan hosqer'!B75</f>
        <v>Աշխատավարձի գծով</v>
      </c>
      <c r="C69" s="276">
        <v>0</v>
      </c>
      <c r="D69" s="276">
        <f>+'Dramakan hosqer'!F75</f>
        <v>0</v>
      </c>
      <c r="E69" s="276">
        <f t="shared" si="6"/>
        <v>0</v>
      </c>
      <c r="F69" s="276"/>
      <c r="G69" s="277"/>
      <c r="H69" s="278"/>
      <c r="I69" s="278"/>
      <c r="J69" s="278"/>
      <c r="K69" s="278"/>
      <c r="L69" s="278"/>
      <c r="M69" s="278"/>
      <c r="N69" s="313"/>
      <c r="O69" s="313"/>
      <c r="P69" s="313"/>
      <c r="Q69" s="313"/>
      <c r="R69" s="313"/>
      <c r="S69" s="313"/>
      <c r="T69" s="313"/>
    </row>
    <row r="70" spans="1:20" s="243" customFormat="1" ht="17.25" hidden="1">
      <c r="A70" s="305">
        <f>+'Dramakan hosqer'!A76</f>
        <v>0</v>
      </c>
      <c r="B70" s="318">
        <f>+'Dramakan hosqer'!B76</f>
        <v>0</v>
      </c>
      <c r="C70" s="276"/>
      <c r="D70" s="276">
        <f>+'Dramakan hosqer'!F76</f>
        <v>0</v>
      </c>
      <c r="E70" s="276">
        <f t="shared" ref="E70:E72" si="7">D70-C70</f>
        <v>0</v>
      </c>
      <c r="F70" s="276"/>
      <c r="G70" s="277"/>
      <c r="H70" s="278"/>
      <c r="I70" s="278"/>
      <c r="J70" s="278"/>
      <c r="K70" s="278"/>
      <c r="L70" s="278"/>
      <c r="M70" s="278"/>
      <c r="N70" s="313"/>
      <c r="O70" s="313"/>
      <c r="P70" s="313"/>
      <c r="Q70" s="313"/>
      <c r="R70" s="313"/>
      <c r="S70" s="313"/>
      <c r="T70" s="313"/>
    </row>
    <row r="71" spans="1:20" s="243" customFormat="1" ht="17.25" hidden="1">
      <c r="A71" s="305">
        <f>+'Dramakan hosqer'!A77</f>
        <v>0</v>
      </c>
      <c r="B71" s="318">
        <f>+'Dramakan hosqer'!B77</f>
        <v>0</v>
      </c>
      <c r="C71" s="276"/>
      <c r="D71" s="276">
        <f>+'Dramakan hosqer'!F77</f>
        <v>0</v>
      </c>
      <c r="E71" s="276">
        <f t="shared" si="7"/>
        <v>0</v>
      </c>
      <c r="F71" s="276"/>
      <c r="G71" s="277"/>
      <c r="H71" s="278"/>
      <c r="I71" s="278"/>
      <c r="J71" s="278"/>
      <c r="K71" s="278"/>
      <c r="L71" s="278"/>
      <c r="M71" s="278"/>
      <c r="N71" s="313"/>
      <c r="O71" s="313"/>
      <c r="P71" s="313"/>
      <c r="Q71" s="313"/>
      <c r="R71" s="313"/>
      <c r="S71" s="313"/>
      <c r="T71" s="313"/>
    </row>
    <row r="72" spans="1:20" s="248" customFormat="1" ht="17.25" hidden="1">
      <c r="A72" s="305">
        <f>+'Dramakan hosqer'!A78</f>
        <v>0</v>
      </c>
      <c r="B72" s="284">
        <f>+'Dramakan hosqer'!B78</f>
        <v>0</v>
      </c>
      <c r="C72" s="276"/>
      <c r="D72" s="276">
        <f>+'Dramakan hosqer'!F78</f>
        <v>0</v>
      </c>
      <c r="E72" s="276">
        <f t="shared" si="7"/>
        <v>0</v>
      </c>
      <c r="F72" s="276"/>
      <c r="G72" s="277"/>
      <c r="H72" s="309"/>
      <c r="I72" s="309"/>
      <c r="J72" s="309"/>
      <c r="K72" s="309"/>
      <c r="L72" s="309"/>
      <c r="M72" s="309"/>
      <c r="N72" s="315"/>
      <c r="O72" s="315"/>
      <c r="P72" s="315"/>
      <c r="Q72" s="315"/>
      <c r="R72" s="315"/>
      <c r="S72" s="315"/>
      <c r="T72" s="315"/>
    </row>
    <row r="73" spans="1:20" s="249" customFormat="1" ht="34.5">
      <c r="A73" s="270" t="s">
        <v>102</v>
      </c>
      <c r="B73" s="271" t="s">
        <v>103</v>
      </c>
      <c r="C73" s="273">
        <f>C6+C7-C18</f>
        <v>1250.692999999992</v>
      </c>
      <c r="D73" s="273">
        <f>D6+D7-D18</f>
        <v>-2.4000000004889444E-2</v>
      </c>
      <c r="E73" s="273">
        <f t="shared" si="6"/>
        <v>-1250.7169999999969</v>
      </c>
      <c r="F73" s="272"/>
      <c r="G73" s="319"/>
      <c r="H73" s="146"/>
      <c r="I73" s="146"/>
      <c r="J73" s="146"/>
      <c r="K73" s="146"/>
      <c r="L73" s="146"/>
      <c r="M73" s="146"/>
      <c r="N73" s="328"/>
      <c r="O73" s="328"/>
      <c r="P73" s="328"/>
      <c r="Q73" s="328"/>
      <c r="R73" s="328"/>
      <c r="S73" s="328"/>
      <c r="T73" s="328"/>
    </row>
    <row r="74" spans="1:20" s="128" customFormat="1" ht="17.25">
      <c r="A74" s="250"/>
      <c r="B74" s="251"/>
      <c r="C74" s="250"/>
      <c r="D74" s="250"/>
      <c r="E74" s="250"/>
      <c r="F74" s="250"/>
      <c r="G74" s="262"/>
      <c r="H74" s="263"/>
      <c r="I74" s="263"/>
      <c r="J74" s="263"/>
      <c r="K74" s="263"/>
      <c r="L74" s="263"/>
      <c r="M74" s="263"/>
      <c r="N74" s="310"/>
      <c r="O74" s="310"/>
      <c r="P74" s="310"/>
      <c r="Q74" s="310"/>
      <c r="R74" s="310"/>
      <c r="S74" s="310"/>
      <c r="T74" s="310"/>
    </row>
    <row r="75" spans="1:20" s="128" customFormat="1" ht="17.25">
      <c r="B75" s="320" t="s">
        <v>59</v>
      </c>
      <c r="C75" s="250"/>
      <c r="D75" s="480" t="e">
        <f>+'Ekamut-caxs'!#REF!</f>
        <v>#REF!</v>
      </c>
      <c r="E75" s="480"/>
      <c r="F75" s="146"/>
      <c r="G75" s="262"/>
      <c r="H75" s="263"/>
      <c r="I75" s="263"/>
      <c r="J75" s="263"/>
      <c r="K75" s="263"/>
      <c r="L75" s="263"/>
      <c r="M75" s="263"/>
      <c r="N75" s="310"/>
      <c r="O75" s="310"/>
      <c r="P75" s="310"/>
      <c r="Q75" s="310"/>
      <c r="R75" s="310"/>
      <c r="S75" s="310"/>
      <c r="T75" s="310"/>
    </row>
    <row r="76" spans="1:20" ht="17.25">
      <c r="A76" s="128"/>
      <c r="B76" s="321" t="s">
        <v>104</v>
      </c>
      <c r="C76" s="128"/>
      <c r="D76" s="484" t="s">
        <v>60</v>
      </c>
      <c r="E76" s="484"/>
      <c r="F76" s="322"/>
    </row>
    <row r="77" spans="1:20" s="195" customFormat="1" ht="17.25">
      <c r="A77" s="250"/>
      <c r="B77" s="323" t="s">
        <v>61</v>
      </c>
      <c r="C77" s="250"/>
      <c r="D77" s="480" t="e">
        <f>+'Ekamut-caxs'!#REF!</f>
        <v>#REF!</v>
      </c>
      <c r="E77" s="480"/>
      <c r="F77" s="146"/>
      <c r="G77" s="252"/>
      <c r="H77" s="253"/>
      <c r="I77" s="253"/>
      <c r="J77" s="253"/>
      <c r="K77" s="253"/>
      <c r="L77" s="253"/>
      <c r="M77" s="253"/>
      <c r="N77" s="254"/>
      <c r="O77" s="254"/>
      <c r="P77" s="254"/>
      <c r="Q77" s="254"/>
      <c r="R77" s="254"/>
      <c r="S77" s="254"/>
      <c r="T77" s="254"/>
    </row>
    <row r="78" spans="1:20" s="195" customFormat="1">
      <c r="A78" s="250"/>
      <c r="B78" s="251"/>
      <c r="C78" s="250"/>
      <c r="D78" s="484" t="s">
        <v>60</v>
      </c>
      <c r="E78" s="484"/>
      <c r="F78" s="322"/>
      <c r="G78" s="252"/>
      <c r="H78" s="253"/>
      <c r="I78" s="253"/>
      <c r="J78" s="253"/>
      <c r="K78" s="253"/>
      <c r="L78" s="253"/>
      <c r="M78" s="253"/>
      <c r="N78" s="254"/>
      <c r="O78" s="254"/>
      <c r="P78" s="254"/>
      <c r="Q78" s="254"/>
      <c r="R78" s="254"/>
      <c r="S78" s="254"/>
      <c r="T78" s="254"/>
    </row>
    <row r="79" spans="1:20" s="195" customFormat="1">
      <c r="A79" s="250"/>
      <c r="B79" s="324" t="s">
        <v>116</v>
      </c>
      <c r="C79" s="250"/>
      <c r="D79" s="250"/>
      <c r="E79" s="250"/>
      <c r="F79" s="250"/>
      <c r="G79" s="252"/>
      <c r="H79" s="253"/>
      <c r="I79" s="253"/>
      <c r="J79" s="253"/>
      <c r="K79" s="253"/>
      <c r="L79" s="253"/>
      <c r="M79" s="253"/>
      <c r="N79" s="254"/>
      <c r="O79" s="254"/>
      <c r="P79" s="254"/>
      <c r="Q79" s="254"/>
      <c r="R79" s="254"/>
      <c r="S79" s="254"/>
      <c r="T79" s="254"/>
    </row>
    <row r="80" spans="1:20" s="195" customFormat="1">
      <c r="B80" s="325"/>
      <c r="G80" s="252"/>
      <c r="H80" s="253"/>
      <c r="I80" s="253"/>
      <c r="J80" s="253"/>
      <c r="K80" s="253"/>
      <c r="L80" s="253"/>
      <c r="M80" s="253"/>
      <c r="N80" s="254"/>
      <c r="O80" s="254"/>
      <c r="P80" s="254"/>
      <c r="Q80" s="254"/>
      <c r="R80" s="254"/>
      <c r="S80" s="254"/>
      <c r="T80" s="254"/>
    </row>
    <row r="81" spans="2:20" s="195" customFormat="1">
      <c r="B81" s="325"/>
      <c r="G81" s="252"/>
      <c r="H81" s="253"/>
      <c r="I81" s="253"/>
      <c r="J81" s="253"/>
      <c r="K81" s="253"/>
      <c r="L81" s="253"/>
      <c r="M81" s="253"/>
      <c r="N81" s="254"/>
      <c r="O81" s="254"/>
      <c r="P81" s="254"/>
      <c r="Q81" s="254"/>
      <c r="R81" s="254"/>
      <c r="S81" s="254"/>
      <c r="T81" s="254"/>
    </row>
    <row r="82" spans="2:20" s="195" customFormat="1">
      <c r="B82" s="325"/>
      <c r="G82" s="252"/>
      <c r="H82" s="253"/>
      <c r="I82" s="253"/>
      <c r="J82" s="253"/>
      <c r="K82" s="253"/>
      <c r="L82" s="253"/>
      <c r="M82" s="253"/>
      <c r="N82" s="254"/>
      <c r="O82" s="254"/>
      <c r="P82" s="254"/>
      <c r="Q82" s="254"/>
      <c r="R82" s="254"/>
      <c r="S82" s="254"/>
      <c r="T82" s="254"/>
    </row>
    <row r="83" spans="2:20" s="195" customFormat="1">
      <c r="B83" s="325"/>
      <c r="G83" s="252"/>
      <c r="H83" s="253"/>
      <c r="I83" s="253"/>
      <c r="J83" s="253"/>
      <c r="K83" s="253"/>
      <c r="L83" s="253"/>
      <c r="M83" s="253"/>
      <c r="N83" s="254"/>
      <c r="O83" s="254"/>
      <c r="P83" s="254"/>
      <c r="Q83" s="254"/>
      <c r="R83" s="254"/>
      <c r="S83" s="254"/>
      <c r="T83" s="254"/>
    </row>
    <row r="84" spans="2:20" s="195" customFormat="1">
      <c r="B84" s="325"/>
      <c r="G84" s="252"/>
      <c r="H84" s="253"/>
      <c r="I84" s="253"/>
      <c r="J84" s="253"/>
      <c r="K84" s="253"/>
      <c r="L84" s="253"/>
      <c r="M84" s="253"/>
      <c r="N84" s="254"/>
      <c r="O84" s="254"/>
      <c r="P84" s="254"/>
      <c r="Q84" s="254"/>
      <c r="R84" s="254"/>
      <c r="S84" s="254"/>
      <c r="T84" s="254"/>
    </row>
    <row r="85" spans="2:20" s="195" customFormat="1">
      <c r="B85" s="325"/>
      <c r="G85" s="252"/>
      <c r="H85" s="253"/>
      <c r="I85" s="253"/>
      <c r="J85" s="253"/>
      <c r="K85" s="253"/>
      <c r="L85" s="253"/>
      <c r="M85" s="253"/>
      <c r="N85" s="254"/>
      <c r="O85" s="254"/>
      <c r="P85" s="254"/>
      <c r="Q85" s="254"/>
      <c r="R85" s="254"/>
      <c r="S85" s="254"/>
      <c r="T85" s="254"/>
    </row>
    <row r="86" spans="2:20" s="195" customFormat="1">
      <c r="B86" s="325"/>
      <c r="G86" s="252"/>
      <c r="H86" s="253"/>
      <c r="I86" s="253"/>
      <c r="J86" s="253"/>
      <c r="K86" s="253"/>
      <c r="L86" s="253"/>
      <c r="M86" s="253"/>
      <c r="N86" s="254"/>
      <c r="O86" s="254"/>
      <c r="P86" s="254"/>
      <c r="Q86" s="254"/>
      <c r="R86" s="254"/>
      <c r="S86" s="254"/>
      <c r="T86" s="254"/>
    </row>
    <row r="87" spans="2:20" s="195" customFormat="1">
      <c r="B87" s="325"/>
      <c r="G87" s="252"/>
      <c r="H87" s="253"/>
      <c r="I87" s="253"/>
      <c r="J87" s="253"/>
      <c r="K87" s="253"/>
      <c r="L87" s="253"/>
      <c r="M87" s="253"/>
      <c r="N87" s="254"/>
      <c r="O87" s="254"/>
      <c r="P87" s="254"/>
      <c r="Q87" s="254"/>
      <c r="R87" s="254"/>
      <c r="S87" s="254"/>
      <c r="T87" s="254"/>
    </row>
    <row r="88" spans="2:20" s="195" customFormat="1">
      <c r="B88" s="325"/>
      <c r="G88" s="252"/>
      <c r="H88" s="253"/>
      <c r="I88" s="253"/>
      <c r="J88" s="253"/>
      <c r="K88" s="253"/>
      <c r="L88" s="253"/>
      <c r="M88" s="253"/>
      <c r="N88" s="254"/>
      <c r="O88" s="254"/>
      <c r="P88" s="254"/>
      <c r="Q88" s="254"/>
      <c r="R88" s="254"/>
      <c r="S88" s="254"/>
      <c r="T88" s="254"/>
    </row>
    <row r="89" spans="2:20" s="195" customFormat="1">
      <c r="B89" s="325"/>
      <c r="G89" s="252"/>
      <c r="H89" s="253"/>
      <c r="I89" s="253"/>
      <c r="J89" s="253"/>
      <c r="K89" s="253"/>
      <c r="L89" s="253"/>
      <c r="M89" s="253"/>
      <c r="N89" s="254"/>
      <c r="O89" s="254"/>
      <c r="P89" s="254"/>
      <c r="Q89" s="254"/>
      <c r="R89" s="254"/>
      <c r="S89" s="254"/>
      <c r="T89" s="254"/>
    </row>
    <row r="90" spans="2:20" s="195" customFormat="1">
      <c r="B90" s="325"/>
      <c r="G90" s="252"/>
      <c r="H90" s="253"/>
      <c r="I90" s="253"/>
      <c r="J90" s="253"/>
      <c r="K90" s="253"/>
      <c r="L90" s="253"/>
      <c r="M90" s="253"/>
      <c r="N90" s="254"/>
      <c r="O90" s="254"/>
      <c r="P90" s="254"/>
      <c r="Q90" s="254"/>
      <c r="R90" s="254"/>
      <c r="S90" s="254"/>
      <c r="T90" s="254"/>
    </row>
    <row r="91" spans="2:20" s="195" customFormat="1">
      <c r="B91" s="325"/>
      <c r="G91" s="252"/>
      <c r="H91" s="253"/>
      <c r="I91" s="253"/>
      <c r="J91" s="253"/>
      <c r="K91" s="253"/>
      <c r="L91" s="253"/>
      <c r="M91" s="253"/>
      <c r="N91" s="254"/>
      <c r="O91" s="254"/>
      <c r="P91" s="254"/>
      <c r="Q91" s="254"/>
      <c r="R91" s="254"/>
      <c r="S91" s="254"/>
      <c r="T91" s="254"/>
    </row>
    <row r="92" spans="2:20" s="195" customFormat="1">
      <c r="B92" s="325"/>
      <c r="G92" s="252"/>
      <c r="H92" s="253"/>
      <c r="I92" s="253"/>
      <c r="J92" s="253"/>
      <c r="K92" s="253"/>
      <c r="L92" s="253"/>
      <c r="M92" s="253"/>
      <c r="N92" s="254"/>
      <c r="O92" s="254"/>
      <c r="P92" s="254"/>
      <c r="Q92" s="254"/>
      <c r="R92" s="254"/>
      <c r="S92" s="254"/>
      <c r="T92" s="254"/>
    </row>
    <row r="93" spans="2:20" s="195" customFormat="1">
      <c r="B93" s="325"/>
      <c r="G93" s="252"/>
      <c r="H93" s="253"/>
      <c r="I93" s="253"/>
      <c r="J93" s="253"/>
      <c r="K93" s="253"/>
      <c r="L93" s="253"/>
      <c r="M93" s="253"/>
      <c r="N93" s="254"/>
      <c r="O93" s="254"/>
      <c r="P93" s="254"/>
      <c r="Q93" s="254"/>
      <c r="R93" s="254"/>
      <c r="S93" s="254"/>
      <c r="T93" s="254"/>
    </row>
    <row r="94" spans="2:20" s="195" customFormat="1">
      <c r="B94" s="325"/>
      <c r="G94" s="252"/>
      <c r="H94" s="253"/>
      <c r="I94" s="253"/>
      <c r="J94" s="253"/>
      <c r="K94" s="253"/>
      <c r="L94" s="253"/>
      <c r="M94" s="253"/>
      <c r="N94" s="254"/>
      <c r="O94" s="254"/>
      <c r="P94" s="254"/>
      <c r="Q94" s="254"/>
      <c r="R94" s="254"/>
      <c r="S94" s="254"/>
      <c r="T94" s="254"/>
    </row>
    <row r="95" spans="2:20" s="195" customFormat="1">
      <c r="B95" s="325"/>
      <c r="G95" s="252"/>
      <c r="H95" s="253"/>
      <c r="I95" s="253"/>
      <c r="J95" s="253"/>
      <c r="K95" s="253"/>
      <c r="L95" s="253"/>
      <c r="M95" s="253"/>
      <c r="N95" s="254"/>
      <c r="O95" s="254"/>
      <c r="P95" s="254"/>
      <c r="Q95" s="254"/>
      <c r="R95" s="254"/>
      <c r="S95" s="254"/>
      <c r="T95" s="254"/>
    </row>
    <row r="96" spans="2:20" s="195" customFormat="1">
      <c r="B96" s="325"/>
      <c r="G96" s="252"/>
      <c r="H96" s="253"/>
      <c r="I96" s="253"/>
      <c r="J96" s="253"/>
      <c r="K96" s="253"/>
      <c r="L96" s="253"/>
      <c r="M96" s="253"/>
      <c r="N96" s="254"/>
      <c r="O96" s="254"/>
      <c r="P96" s="254"/>
      <c r="Q96" s="254"/>
      <c r="R96" s="254"/>
      <c r="S96" s="254"/>
      <c r="T96" s="254"/>
    </row>
    <row r="97" spans="2:20" s="195" customFormat="1">
      <c r="B97" s="325"/>
      <c r="G97" s="252"/>
      <c r="H97" s="253"/>
      <c r="I97" s="253"/>
      <c r="J97" s="253"/>
      <c r="K97" s="253"/>
      <c r="L97" s="253"/>
      <c r="M97" s="253"/>
      <c r="N97" s="254"/>
      <c r="O97" s="254"/>
      <c r="P97" s="254"/>
      <c r="Q97" s="254"/>
      <c r="R97" s="254"/>
      <c r="S97" s="254"/>
      <c r="T97" s="254"/>
    </row>
    <row r="98" spans="2:20" s="195" customFormat="1">
      <c r="B98" s="325"/>
      <c r="G98" s="252"/>
      <c r="H98" s="253"/>
      <c r="I98" s="253"/>
      <c r="J98" s="253"/>
      <c r="K98" s="253"/>
      <c r="L98" s="253"/>
      <c r="M98" s="253"/>
      <c r="N98" s="254"/>
      <c r="O98" s="254"/>
      <c r="P98" s="254"/>
      <c r="Q98" s="254"/>
      <c r="R98" s="254"/>
      <c r="S98" s="254"/>
      <c r="T98" s="254"/>
    </row>
    <row r="99" spans="2:20" s="195" customFormat="1">
      <c r="B99" s="325"/>
      <c r="G99" s="252"/>
      <c r="H99" s="253"/>
      <c r="I99" s="253"/>
      <c r="J99" s="253"/>
      <c r="K99" s="253"/>
      <c r="L99" s="253"/>
      <c r="M99" s="253"/>
      <c r="N99" s="254"/>
      <c r="O99" s="254"/>
      <c r="P99" s="254"/>
      <c r="Q99" s="254"/>
      <c r="R99" s="254"/>
      <c r="S99" s="254"/>
      <c r="T99" s="254"/>
    </row>
    <row r="100" spans="2:20" s="195" customFormat="1">
      <c r="B100" s="325"/>
      <c r="G100" s="252"/>
      <c r="H100" s="253"/>
      <c r="I100" s="253"/>
      <c r="J100" s="253"/>
      <c r="K100" s="253"/>
      <c r="L100" s="253"/>
      <c r="M100" s="253"/>
      <c r="N100" s="254"/>
      <c r="O100" s="254"/>
      <c r="P100" s="254"/>
      <c r="Q100" s="254"/>
      <c r="R100" s="254"/>
      <c r="S100" s="254"/>
      <c r="T100" s="254"/>
    </row>
    <row r="101" spans="2:20" s="195" customFormat="1">
      <c r="B101" s="325"/>
      <c r="G101" s="252"/>
      <c r="H101" s="253"/>
      <c r="I101" s="253"/>
      <c r="J101" s="253"/>
      <c r="K101" s="253"/>
      <c r="L101" s="253"/>
      <c r="M101" s="253"/>
      <c r="N101" s="254"/>
      <c r="O101" s="254"/>
      <c r="P101" s="254"/>
      <c r="Q101" s="254"/>
      <c r="R101" s="254"/>
      <c r="S101" s="254"/>
      <c r="T101" s="254"/>
    </row>
    <row r="102" spans="2:20" s="195" customFormat="1">
      <c r="B102" s="325"/>
      <c r="G102" s="252"/>
      <c r="H102" s="253"/>
      <c r="I102" s="253"/>
      <c r="J102" s="253"/>
      <c r="K102" s="253"/>
      <c r="L102" s="253"/>
      <c r="M102" s="253"/>
      <c r="N102" s="254"/>
      <c r="O102" s="254"/>
      <c r="P102" s="254"/>
      <c r="Q102" s="254"/>
      <c r="R102" s="254"/>
      <c r="S102" s="254"/>
      <c r="T102" s="254"/>
    </row>
    <row r="103" spans="2:20" s="195" customFormat="1">
      <c r="B103" s="325"/>
      <c r="G103" s="252"/>
      <c r="H103" s="253"/>
      <c r="I103" s="253"/>
      <c r="J103" s="253"/>
      <c r="K103" s="253"/>
      <c r="L103" s="253"/>
      <c r="M103" s="253"/>
      <c r="N103" s="254"/>
      <c r="O103" s="254"/>
      <c r="P103" s="254"/>
      <c r="Q103" s="254"/>
      <c r="R103" s="254"/>
      <c r="S103" s="254"/>
      <c r="T103" s="254"/>
    </row>
    <row r="104" spans="2:20" s="195" customFormat="1">
      <c r="B104" s="325"/>
      <c r="G104" s="252"/>
      <c r="H104" s="253"/>
      <c r="I104" s="253"/>
      <c r="J104" s="253"/>
      <c r="K104" s="253"/>
      <c r="L104" s="253"/>
      <c r="M104" s="253"/>
      <c r="N104" s="254"/>
      <c r="O104" s="254"/>
      <c r="P104" s="254"/>
      <c r="Q104" s="254"/>
      <c r="R104" s="254"/>
      <c r="S104" s="254"/>
      <c r="T104" s="254"/>
    </row>
    <row r="105" spans="2:20" s="195" customFormat="1">
      <c r="B105" s="325"/>
      <c r="G105" s="252"/>
      <c r="H105" s="253"/>
      <c r="I105" s="253"/>
      <c r="J105" s="253"/>
      <c r="K105" s="253"/>
      <c r="L105" s="253"/>
      <c r="M105" s="253"/>
      <c r="N105" s="254"/>
      <c r="O105" s="254"/>
      <c r="P105" s="254"/>
      <c r="Q105" s="254"/>
      <c r="R105" s="254"/>
      <c r="S105" s="254"/>
      <c r="T105" s="254"/>
    </row>
    <row r="106" spans="2:20" s="195" customFormat="1">
      <c r="B106" s="325"/>
      <c r="G106" s="252"/>
      <c r="H106" s="253"/>
      <c r="I106" s="253"/>
      <c r="J106" s="253"/>
      <c r="K106" s="253"/>
      <c r="L106" s="253"/>
      <c r="M106" s="253"/>
      <c r="N106" s="254"/>
      <c r="O106" s="254"/>
      <c r="P106" s="254"/>
      <c r="Q106" s="254"/>
      <c r="R106" s="254"/>
      <c r="S106" s="254"/>
      <c r="T106" s="254"/>
    </row>
    <row r="107" spans="2:20" s="195" customFormat="1">
      <c r="B107" s="325"/>
      <c r="G107" s="252"/>
      <c r="H107" s="253"/>
      <c r="I107" s="253"/>
      <c r="J107" s="253"/>
      <c r="K107" s="253"/>
      <c r="L107" s="253"/>
      <c r="M107" s="253"/>
      <c r="N107" s="254"/>
      <c r="O107" s="254"/>
      <c r="P107" s="254"/>
      <c r="Q107" s="254"/>
      <c r="R107" s="254"/>
      <c r="S107" s="254"/>
      <c r="T107" s="254"/>
    </row>
    <row r="108" spans="2:20" s="195" customFormat="1">
      <c r="B108" s="325"/>
      <c r="G108" s="252"/>
      <c r="H108" s="253"/>
      <c r="I108" s="253"/>
      <c r="J108" s="253"/>
      <c r="K108" s="253"/>
      <c r="L108" s="253"/>
      <c r="M108" s="253"/>
      <c r="N108" s="254"/>
      <c r="O108" s="254"/>
      <c r="P108" s="254"/>
      <c r="Q108" s="254"/>
      <c r="R108" s="254"/>
      <c r="S108" s="254"/>
      <c r="T108" s="254"/>
    </row>
    <row r="109" spans="2:20" s="195" customFormat="1">
      <c r="B109" s="325"/>
      <c r="G109" s="252"/>
      <c r="H109" s="253"/>
      <c r="I109" s="253"/>
      <c r="J109" s="253"/>
      <c r="K109" s="253"/>
      <c r="L109" s="253"/>
      <c r="M109" s="253"/>
      <c r="N109" s="254"/>
      <c r="O109" s="254"/>
      <c r="P109" s="254"/>
      <c r="Q109" s="254"/>
      <c r="R109" s="254"/>
      <c r="S109" s="254"/>
      <c r="T109" s="254"/>
    </row>
    <row r="110" spans="2:20" s="195" customFormat="1">
      <c r="B110" s="325"/>
      <c r="G110" s="252"/>
      <c r="H110" s="253"/>
      <c r="I110" s="253"/>
      <c r="J110" s="253"/>
      <c r="K110" s="253"/>
      <c r="L110" s="253"/>
      <c r="M110" s="253"/>
      <c r="N110" s="254"/>
      <c r="O110" s="254"/>
      <c r="P110" s="254"/>
      <c r="Q110" s="254"/>
      <c r="R110" s="254"/>
      <c r="S110" s="254"/>
      <c r="T110" s="254"/>
    </row>
  </sheetData>
  <sheetProtection formatCells="0" formatColumns="0" formatRows="0" insertColumns="0" insertRows="0" insertHyperlinks="0" deleteColumns="0" deleteRows="0" sort="0" autoFilter="0" pivotTables="0"/>
  <mergeCells count="7">
    <mergeCell ref="D77:E77"/>
    <mergeCell ref="D78:E78"/>
    <mergeCell ref="A1:F1"/>
    <mergeCell ref="A2:F2"/>
    <mergeCell ref="A3:F3"/>
    <mergeCell ref="D75:E75"/>
    <mergeCell ref="D76:E76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zoomScaleNormal="100" workbookViewId="0">
      <selection activeCell="B55" sqref="B55"/>
    </sheetView>
  </sheetViews>
  <sheetFormatPr defaultColWidth="9.140625" defaultRowHeight="13.5"/>
  <cols>
    <col min="1" max="1" width="4.85546875" style="196" customWidth="1"/>
    <col min="2" max="2" width="37" style="136" customWidth="1"/>
    <col min="3" max="3" width="29.7109375" style="136" customWidth="1"/>
    <col min="4" max="4" width="13.7109375" style="136" customWidth="1"/>
    <col min="5" max="5" width="18" style="136" customWidth="1"/>
    <col min="6" max="6" width="14.28515625" style="195" customWidth="1"/>
    <col min="7" max="22" width="9.140625" style="195"/>
    <col min="23" max="16384" width="9.140625" style="136"/>
  </cols>
  <sheetData>
    <row r="1" spans="1:22" s="190" customFormat="1" ht="22.5" customHeight="1">
      <c r="A1" s="485" t="s">
        <v>122</v>
      </c>
      <c r="B1" s="485"/>
      <c r="C1" s="485"/>
      <c r="D1" s="485"/>
      <c r="E1" s="485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2" s="191" customFormat="1" ht="33" customHeight="1">
      <c r="A2" s="486" t="str">
        <f>+'Ekamut-caxs'!A7:D7</f>
        <v>«Հայկական ազգային կոխ ըմբշամարտի Երևանի մարզաակումբ» ՀՈԱԿ-ի</v>
      </c>
      <c r="B2" s="487"/>
      <c r="C2" s="487"/>
      <c r="D2" s="487"/>
      <c r="E2" s="487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</row>
    <row r="3" spans="1:22" s="191" customFormat="1" ht="24" customHeight="1">
      <c r="A3" s="488" t="s">
        <v>123</v>
      </c>
      <c r="B3" s="488"/>
      <c r="C3" s="488"/>
      <c r="D3" s="488"/>
      <c r="E3" s="488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2" s="192" customFormat="1" ht="16.5" customHeight="1">
      <c r="A4" s="489" t="s">
        <v>124</v>
      </c>
      <c r="B4" s="489"/>
      <c r="C4" s="489"/>
      <c r="D4" s="489"/>
      <c r="E4" s="489"/>
      <c r="F4" s="198"/>
      <c r="G4" s="199"/>
      <c r="H4" s="199"/>
      <c r="I4" s="199"/>
      <c r="J4" s="199"/>
      <c r="K4" s="199"/>
      <c r="L4" s="199"/>
      <c r="M4" s="239"/>
      <c r="N4" s="239"/>
      <c r="O4" s="239"/>
      <c r="P4" s="239"/>
      <c r="Q4" s="239"/>
      <c r="R4" s="239"/>
      <c r="S4" s="239"/>
      <c r="T4" s="239"/>
      <c r="U4" s="239"/>
      <c r="V4" s="239"/>
    </row>
    <row r="5" spans="1:22" ht="13.5" customHeight="1">
      <c r="D5" s="200"/>
      <c r="E5" s="200" t="s">
        <v>125</v>
      </c>
    </row>
    <row r="6" spans="1:22" s="193" customFormat="1" ht="56.25" customHeight="1">
      <c r="A6" s="201" t="s">
        <v>67</v>
      </c>
      <c r="B6" s="202" t="s">
        <v>126</v>
      </c>
      <c r="C6" s="201" t="s">
        <v>127</v>
      </c>
      <c r="D6" s="201" t="s">
        <v>128</v>
      </c>
      <c r="E6" s="203" t="s">
        <v>129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</row>
    <row r="7" spans="1:22" s="191" customFormat="1" ht="21.75" customHeight="1">
      <c r="A7" s="490" t="s">
        <v>130</v>
      </c>
      <c r="B7" s="491"/>
      <c r="C7" s="491"/>
      <c r="D7" s="205"/>
      <c r="E7" s="205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</row>
    <row r="8" spans="1:22" s="194" customFormat="1" ht="27.75" customHeight="1">
      <c r="A8" s="206">
        <v>1</v>
      </c>
      <c r="B8" s="156" t="s">
        <v>131</v>
      </c>
      <c r="C8" s="206"/>
      <c r="D8" s="207">
        <f>SUM(D9:D29)</f>
        <v>39</v>
      </c>
      <c r="E8" s="208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</row>
    <row r="9" spans="1:22" ht="27" customHeight="1">
      <c r="A9" s="210">
        <v>1.1000000000000001</v>
      </c>
      <c r="B9" s="211" t="s">
        <v>132</v>
      </c>
      <c r="C9" s="210" t="s">
        <v>133</v>
      </c>
      <c r="D9" s="212"/>
      <c r="E9" s="212"/>
    </row>
    <row r="10" spans="1:22" ht="27" customHeight="1">
      <c r="A10" s="210">
        <v>1.2</v>
      </c>
      <c r="B10" s="211" t="s">
        <v>134</v>
      </c>
      <c r="C10" s="210" t="s">
        <v>135</v>
      </c>
      <c r="D10" s="212"/>
      <c r="E10" s="212"/>
    </row>
    <row r="11" spans="1:22" ht="27" customHeight="1">
      <c r="A11" s="210">
        <v>1.3</v>
      </c>
      <c r="B11" s="211" t="s">
        <v>136</v>
      </c>
      <c r="C11" s="210" t="s">
        <v>137</v>
      </c>
      <c r="D11" s="212">
        <v>39</v>
      </c>
      <c r="E11" s="212"/>
    </row>
    <row r="12" spans="1:22" ht="27" customHeight="1">
      <c r="A12" s="210">
        <v>1.4</v>
      </c>
      <c r="B12" s="213" t="s">
        <v>138</v>
      </c>
      <c r="C12" s="214" t="s">
        <v>139</v>
      </c>
      <c r="D12" s="212"/>
      <c r="E12" s="212"/>
    </row>
    <row r="13" spans="1:22" ht="27" customHeight="1">
      <c r="A13" s="210">
        <v>1.5</v>
      </c>
      <c r="B13" s="213"/>
      <c r="C13" s="210" t="s">
        <v>140</v>
      </c>
      <c r="D13" s="212"/>
      <c r="E13" s="212"/>
    </row>
    <row r="14" spans="1:22" ht="18" customHeight="1">
      <c r="A14" s="210">
        <v>1.6</v>
      </c>
      <c r="B14" s="211" t="s">
        <v>141</v>
      </c>
      <c r="C14" s="210" t="s">
        <v>142</v>
      </c>
      <c r="D14" s="212"/>
      <c r="E14" s="212"/>
    </row>
    <row r="15" spans="1:22" ht="33.75" customHeight="1">
      <c r="A15" s="210">
        <v>1.7</v>
      </c>
      <c r="B15" s="213"/>
      <c r="C15" s="210" t="s">
        <v>143</v>
      </c>
      <c r="D15" s="212"/>
      <c r="E15" s="212"/>
    </row>
    <row r="16" spans="1:22" ht="22.5" customHeight="1">
      <c r="A16" s="210">
        <v>1.8</v>
      </c>
      <c r="B16" s="213"/>
      <c r="C16" s="215" t="s">
        <v>144</v>
      </c>
      <c r="D16" s="212"/>
      <c r="E16" s="212"/>
    </row>
    <row r="17" spans="1:22" ht="18" customHeight="1">
      <c r="A17" s="210">
        <v>1.9</v>
      </c>
      <c r="B17" s="213"/>
      <c r="C17" s="215"/>
      <c r="D17" s="212"/>
      <c r="E17" s="212"/>
    </row>
    <row r="18" spans="1:22" ht="18" customHeight="1">
      <c r="A18" s="216">
        <v>2</v>
      </c>
      <c r="B18" s="213"/>
      <c r="C18" s="215"/>
      <c r="D18" s="212"/>
      <c r="E18" s="212"/>
    </row>
    <row r="19" spans="1:22" ht="18" customHeight="1">
      <c r="A19" s="210">
        <v>2.1</v>
      </c>
      <c r="B19" s="213"/>
      <c r="C19" s="215"/>
      <c r="D19" s="212"/>
      <c r="E19" s="212"/>
    </row>
    <row r="20" spans="1:22" ht="18" customHeight="1">
      <c r="A20" s="210">
        <v>2.2000000000000002</v>
      </c>
      <c r="B20" s="213"/>
      <c r="C20" s="215"/>
      <c r="D20" s="212"/>
      <c r="E20" s="212"/>
    </row>
    <row r="21" spans="1:22" ht="18" customHeight="1">
      <c r="A21" s="210">
        <v>2.2999999999999998</v>
      </c>
      <c r="B21" s="213"/>
      <c r="C21" s="215"/>
      <c r="D21" s="212"/>
      <c r="E21" s="212"/>
    </row>
    <row r="22" spans="1:22" ht="27.75" customHeight="1">
      <c r="A22" s="210">
        <v>2.4</v>
      </c>
      <c r="B22" s="213"/>
      <c r="C22" s="215"/>
      <c r="D22" s="212"/>
      <c r="E22" s="212"/>
    </row>
    <row r="23" spans="1:22" ht="27.75" customHeight="1">
      <c r="A23" s="210">
        <v>2.5</v>
      </c>
      <c r="B23" s="213" t="s">
        <v>145</v>
      </c>
      <c r="C23" s="210" t="s">
        <v>146</v>
      </c>
      <c r="D23" s="212"/>
      <c r="E23" s="212"/>
    </row>
    <row r="24" spans="1:22" ht="27.75" customHeight="1">
      <c r="A24" s="210">
        <v>2.6</v>
      </c>
      <c r="B24" s="213" t="s">
        <v>145</v>
      </c>
      <c r="C24" s="210" t="s">
        <v>82</v>
      </c>
      <c r="D24" s="212"/>
      <c r="E24" s="212"/>
    </row>
    <row r="25" spans="1:22" ht="27.75" customHeight="1">
      <c r="A25" s="210">
        <v>2.7</v>
      </c>
      <c r="B25" s="213" t="s">
        <v>145</v>
      </c>
      <c r="C25" s="210" t="s">
        <v>147</v>
      </c>
      <c r="D25" s="212"/>
      <c r="E25" s="212"/>
    </row>
    <row r="26" spans="1:22" ht="27.75" customHeight="1">
      <c r="A26" s="210">
        <v>2.8</v>
      </c>
      <c r="B26" s="213" t="s">
        <v>145</v>
      </c>
      <c r="C26" s="210" t="s">
        <v>148</v>
      </c>
      <c r="D26" s="212"/>
      <c r="E26" s="212"/>
    </row>
    <row r="27" spans="1:22" ht="27" customHeight="1">
      <c r="A27" s="210">
        <v>2.9</v>
      </c>
      <c r="B27" s="211" t="s">
        <v>149</v>
      </c>
      <c r="C27" s="210" t="s">
        <v>150</v>
      </c>
      <c r="D27" s="212"/>
      <c r="E27" s="212"/>
    </row>
    <row r="28" spans="1:22" ht="26.25" customHeight="1">
      <c r="A28" s="217">
        <v>2.1</v>
      </c>
      <c r="B28" s="213" t="s">
        <v>151</v>
      </c>
      <c r="C28" s="210" t="s">
        <v>152</v>
      </c>
      <c r="D28" s="212"/>
      <c r="E28" s="212"/>
    </row>
    <row r="29" spans="1:22" ht="26.25" customHeight="1">
      <c r="A29" s="217">
        <v>2.11</v>
      </c>
      <c r="B29" s="213"/>
      <c r="C29" s="215" t="s">
        <v>153</v>
      </c>
      <c r="D29" s="212"/>
      <c r="E29" s="212"/>
    </row>
    <row r="30" spans="1:22" s="194" customFormat="1" ht="34.5" customHeight="1">
      <c r="A30" s="206">
        <v>2</v>
      </c>
      <c r="B30" s="218" t="s">
        <v>154</v>
      </c>
      <c r="C30" s="206"/>
      <c r="D30" s="207">
        <f>SUM(D31:D33)</f>
        <v>0</v>
      </c>
      <c r="E30" s="208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</row>
    <row r="31" spans="1:22" ht="30" customHeight="1">
      <c r="A31" s="210">
        <v>2.1</v>
      </c>
      <c r="B31" s="213"/>
      <c r="C31" s="210" t="s">
        <v>155</v>
      </c>
      <c r="D31" s="212"/>
      <c r="E31" s="212"/>
    </row>
    <row r="32" spans="1:22" ht="21" customHeight="1">
      <c r="A32" s="210">
        <v>2.2000000000000002</v>
      </c>
      <c r="B32" s="213" t="s">
        <v>156</v>
      </c>
      <c r="C32" s="210" t="s">
        <v>157</v>
      </c>
      <c r="D32" s="212"/>
      <c r="E32" s="212"/>
    </row>
    <row r="33" spans="1:22" ht="26.25" customHeight="1">
      <c r="A33" s="210">
        <v>2.2999999999999998</v>
      </c>
      <c r="B33" s="213" t="s">
        <v>156</v>
      </c>
      <c r="C33" s="210" t="s">
        <v>158</v>
      </c>
      <c r="D33" s="212"/>
      <c r="E33" s="219"/>
    </row>
    <row r="34" spans="1:22" s="190" customFormat="1" ht="21.75" customHeight="1">
      <c r="A34" s="220"/>
      <c r="B34" s="221" t="s">
        <v>159</v>
      </c>
      <c r="C34" s="222"/>
      <c r="D34" s="223">
        <f>D8+D30</f>
        <v>39</v>
      </c>
      <c r="E34" s="224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</row>
    <row r="35" spans="1:22" s="191" customFormat="1" ht="33.75" customHeight="1">
      <c r="A35" s="490" t="s">
        <v>160</v>
      </c>
      <c r="B35" s="491"/>
      <c r="C35" s="491"/>
      <c r="D35" s="205"/>
      <c r="E35" s="205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</row>
    <row r="36" spans="1:22" ht="21" customHeight="1">
      <c r="A36" s="210">
        <v>1.1000000000000001</v>
      </c>
      <c r="B36" s="211" t="s">
        <v>132</v>
      </c>
      <c r="C36" s="210" t="s">
        <v>133</v>
      </c>
      <c r="D36" s="212">
        <v>118.983</v>
      </c>
      <c r="E36" s="212"/>
    </row>
    <row r="37" spans="1:22" ht="21" customHeight="1">
      <c r="A37" s="210">
        <v>1.2</v>
      </c>
      <c r="B37" s="211" t="s">
        <v>134</v>
      </c>
      <c r="C37" s="210" t="s">
        <v>135</v>
      </c>
      <c r="D37" s="212">
        <v>286.40499999999997</v>
      </c>
      <c r="E37" s="212"/>
    </row>
    <row r="38" spans="1:22" ht="21" customHeight="1">
      <c r="A38" s="210">
        <v>1.3</v>
      </c>
      <c r="B38" s="211" t="s">
        <v>136</v>
      </c>
      <c r="C38" s="210" t="s">
        <v>137</v>
      </c>
      <c r="D38" s="212"/>
      <c r="E38" s="212"/>
    </row>
    <row r="39" spans="1:22" ht="21" customHeight="1">
      <c r="A39" s="210">
        <v>1.4</v>
      </c>
      <c r="B39" s="213" t="s">
        <v>138</v>
      </c>
      <c r="C39" s="214" t="s">
        <v>139</v>
      </c>
      <c r="D39" s="212">
        <v>15.6</v>
      </c>
      <c r="E39" s="212"/>
    </row>
    <row r="40" spans="1:22" ht="20.25" customHeight="1">
      <c r="A40" s="210">
        <v>1.6</v>
      </c>
      <c r="B40" s="211" t="s">
        <v>141</v>
      </c>
      <c r="C40" s="210" t="s">
        <v>142</v>
      </c>
      <c r="D40" s="212"/>
      <c r="E40" s="212"/>
    </row>
    <row r="41" spans="1:22" ht="33.75" customHeight="1">
      <c r="A41" s="210">
        <v>1.7</v>
      </c>
      <c r="B41" s="213"/>
      <c r="C41" s="210" t="s">
        <v>143</v>
      </c>
      <c r="D41" s="212">
        <v>11.329000000000001</v>
      </c>
      <c r="E41" s="212"/>
    </row>
    <row r="42" spans="1:22" ht="23.25" customHeight="1">
      <c r="A42" s="210">
        <v>1.8</v>
      </c>
      <c r="B42" s="213"/>
      <c r="C42" s="215" t="s">
        <v>161</v>
      </c>
      <c r="D42" s="212"/>
      <c r="E42" s="212"/>
    </row>
    <row r="43" spans="1:22" ht="23.25" customHeight="1">
      <c r="A43" s="210">
        <v>1.9</v>
      </c>
      <c r="B43" s="213"/>
      <c r="C43" s="215" t="s">
        <v>162</v>
      </c>
      <c r="D43" s="212"/>
      <c r="E43" s="212"/>
    </row>
    <row r="44" spans="1:22" ht="23.25" customHeight="1">
      <c r="A44" s="216">
        <v>2</v>
      </c>
      <c r="B44" s="213"/>
      <c r="C44" s="215"/>
      <c r="D44" s="212"/>
      <c r="E44" s="212"/>
    </row>
    <row r="45" spans="1:22" ht="23.25" customHeight="1">
      <c r="A45" s="210">
        <v>2.1</v>
      </c>
      <c r="B45" s="213"/>
      <c r="C45" s="215"/>
      <c r="D45" s="212"/>
      <c r="E45" s="212"/>
    </row>
    <row r="46" spans="1:22" ht="21" customHeight="1">
      <c r="A46" s="210">
        <v>2.2000000000000002</v>
      </c>
      <c r="B46" s="213" t="s">
        <v>145</v>
      </c>
      <c r="C46" s="210" t="s">
        <v>146</v>
      </c>
      <c r="D46" s="212"/>
      <c r="E46" s="212"/>
    </row>
    <row r="47" spans="1:22" ht="21" customHeight="1">
      <c r="A47" s="210">
        <v>2.2999999999999998</v>
      </c>
      <c r="B47" s="213" t="s">
        <v>145</v>
      </c>
      <c r="C47" s="210" t="s">
        <v>82</v>
      </c>
      <c r="D47" s="212"/>
      <c r="E47" s="212"/>
    </row>
    <row r="48" spans="1:22" ht="21" customHeight="1">
      <c r="A48" s="210">
        <v>2.4</v>
      </c>
      <c r="B48" s="213" t="s">
        <v>145</v>
      </c>
      <c r="C48" s="210" t="s">
        <v>147</v>
      </c>
      <c r="D48" s="212">
        <v>410.4</v>
      </c>
      <c r="E48" s="212"/>
    </row>
    <row r="49" spans="1:22" ht="24" customHeight="1">
      <c r="A49" s="210">
        <v>2.5</v>
      </c>
      <c r="B49" s="213" t="s">
        <v>145</v>
      </c>
      <c r="C49" s="210" t="s">
        <v>148</v>
      </c>
      <c r="D49" s="212">
        <v>378.1</v>
      </c>
      <c r="E49" s="212"/>
    </row>
    <row r="50" spans="1:22" ht="24" customHeight="1">
      <c r="A50" s="210">
        <v>2.6</v>
      </c>
      <c r="B50" s="211" t="s">
        <v>149</v>
      </c>
      <c r="C50" s="210" t="s">
        <v>150</v>
      </c>
      <c r="D50" s="212">
        <v>0</v>
      </c>
      <c r="E50" s="212"/>
    </row>
    <row r="51" spans="1:22" ht="24" customHeight="1">
      <c r="A51" s="210">
        <v>2.7</v>
      </c>
      <c r="B51" s="213" t="s">
        <v>151</v>
      </c>
      <c r="C51" s="210" t="s">
        <v>152</v>
      </c>
      <c r="D51" s="212"/>
      <c r="E51" s="212"/>
    </row>
    <row r="52" spans="1:22" ht="24" customHeight="1">
      <c r="A52" s="210">
        <v>2.8</v>
      </c>
      <c r="B52" s="213"/>
      <c r="C52" s="215" t="s">
        <v>153</v>
      </c>
      <c r="D52" s="212">
        <v>135</v>
      </c>
      <c r="E52" s="212"/>
    </row>
    <row r="53" spans="1:22" ht="33" customHeight="1">
      <c r="A53" s="210"/>
      <c r="B53" s="156" t="s">
        <v>163</v>
      </c>
      <c r="C53" s="225"/>
      <c r="D53" s="207">
        <f>SUM(D54:D57)</f>
        <v>53.3</v>
      </c>
      <c r="E53" s="212"/>
    </row>
    <row r="54" spans="1:22" ht="33" customHeight="1">
      <c r="A54" s="210">
        <v>1.1000000000000001</v>
      </c>
      <c r="B54" s="226"/>
      <c r="C54" s="227" t="s">
        <v>164</v>
      </c>
      <c r="D54" s="216">
        <v>53.3</v>
      </c>
      <c r="E54" s="212"/>
      <c r="F54" s="228"/>
    </row>
    <row r="55" spans="1:22" ht="30" customHeight="1">
      <c r="A55" s="210">
        <v>1.2</v>
      </c>
      <c r="B55" s="229"/>
      <c r="C55" s="210" t="s">
        <v>155</v>
      </c>
      <c r="D55" s="212"/>
      <c r="E55" s="210"/>
    </row>
    <row r="56" spans="1:22" ht="24.75" customHeight="1">
      <c r="A56" s="210">
        <v>1.3</v>
      </c>
      <c r="B56" s="213" t="s">
        <v>151</v>
      </c>
      <c r="C56" s="210" t="s">
        <v>157</v>
      </c>
      <c r="E56" s="212"/>
    </row>
    <row r="57" spans="1:22" ht="24.75" customHeight="1">
      <c r="A57" s="210">
        <v>1.4</v>
      </c>
      <c r="B57" s="213" t="s">
        <v>151</v>
      </c>
      <c r="C57" s="210" t="s">
        <v>158</v>
      </c>
      <c r="D57" s="212"/>
      <c r="E57" s="212"/>
    </row>
    <row r="58" spans="1:22" s="190" customFormat="1" ht="29.25" customHeight="1">
      <c r="A58" s="145"/>
      <c r="B58" s="221" t="s">
        <v>159</v>
      </c>
      <c r="C58" s="230"/>
      <c r="D58" s="231">
        <f>SUM(D36:D54)</f>
        <v>1462.4169999999999</v>
      </c>
      <c r="E58" s="232"/>
      <c r="F58" s="233">
        <f>+D58-D54</f>
        <v>1409.117</v>
      </c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</row>
    <row r="59" spans="1:22" ht="10.5" customHeight="1"/>
    <row r="60" spans="1:22" ht="39" customHeight="1">
      <c r="C60" s="234" t="s">
        <v>165</v>
      </c>
    </row>
    <row r="61" spans="1:22" ht="52.15" customHeight="1">
      <c r="A61" s="235">
        <v>1</v>
      </c>
      <c r="B61" s="205" t="s">
        <v>166</v>
      </c>
      <c r="C61" s="231">
        <f>+'Dramakan hosqer'!F12</f>
        <v>1250.692999999992</v>
      </c>
      <c r="D61" s="493" t="s">
        <v>167</v>
      </c>
      <c r="E61" s="494"/>
    </row>
    <row r="62" spans="1:22" ht="36.75" customHeight="1"/>
    <row r="63" spans="1:22" s="194" customFormat="1" ht="25.5" customHeight="1">
      <c r="A63" s="236"/>
      <c r="B63" s="197" t="s">
        <v>59</v>
      </c>
      <c r="C63" s="237"/>
      <c r="D63" s="495" t="e">
        <f>+'Ekamut-caxs'!#REF!</f>
        <v>#REF!</v>
      </c>
      <c r="E63" s="495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</row>
    <row r="64" spans="1:22" s="194" customFormat="1" ht="12.75" customHeight="1">
      <c r="A64" s="236"/>
      <c r="C64" s="238"/>
      <c r="D64" s="492" t="s">
        <v>60</v>
      </c>
      <c r="E64" s="492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</row>
    <row r="65" spans="1:22" s="194" customFormat="1" ht="22.5" customHeight="1">
      <c r="A65" s="236"/>
      <c r="B65" s="197" t="s">
        <v>61</v>
      </c>
      <c r="C65" s="237"/>
      <c r="D65" s="495" t="e">
        <f>+'Ekamut-caxs'!#REF!</f>
        <v>#REF!</v>
      </c>
      <c r="E65" s="495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</row>
    <row r="66" spans="1:22" s="194" customFormat="1" ht="13.5" customHeight="1">
      <c r="A66" s="236"/>
      <c r="B66" s="240"/>
      <c r="C66" s="236" t="s">
        <v>116</v>
      </c>
      <c r="D66" s="492" t="s">
        <v>60</v>
      </c>
      <c r="E66" s="492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</row>
    <row r="68" spans="1:22" ht="27" customHeight="1"/>
    <row r="72" spans="1:22" ht="33" customHeight="1"/>
    <row r="74" spans="1:22" s="152" customFormat="1" ht="36" customHeight="1">
      <c r="F74" s="241"/>
      <c r="G74" s="241"/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</row>
    <row r="75" spans="1:22" ht="24" customHeight="1"/>
    <row r="76" spans="1:22" ht="0.75" hidden="1" customHeight="1"/>
    <row r="77" spans="1:22" s="194" customFormat="1" ht="28.5" customHeight="1"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</row>
    <row r="81" spans="1:5" s="195" customFormat="1">
      <c r="A81" s="196"/>
      <c r="B81" s="136"/>
      <c r="C81" s="136"/>
      <c r="D81" s="136"/>
      <c r="E81" s="136"/>
    </row>
    <row r="82" spans="1:5" s="195" customFormat="1" ht="24" customHeight="1">
      <c r="A82" s="196"/>
      <c r="B82" s="136"/>
      <c r="C82" s="136"/>
      <c r="D82" s="136"/>
      <c r="E82" s="136"/>
    </row>
    <row r="83" spans="1:5" s="195" customFormat="1">
      <c r="A83" s="196"/>
      <c r="B83" s="136"/>
      <c r="C83" s="136"/>
      <c r="D83" s="136"/>
      <c r="E83" s="136"/>
    </row>
    <row r="84" spans="1:5" s="195" customFormat="1" ht="24.75" customHeight="1">
      <c r="A84" s="196"/>
      <c r="B84" s="136"/>
      <c r="C84" s="136"/>
      <c r="D84" s="136"/>
      <c r="E84" s="136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Normal="100" workbookViewId="0">
      <selection activeCell="B55" sqref="B55"/>
    </sheetView>
  </sheetViews>
  <sheetFormatPr defaultColWidth="9" defaultRowHeight="13.5"/>
  <cols>
    <col min="1" max="1" width="4.5703125" style="136" customWidth="1"/>
    <col min="2" max="2" width="22.28515625" style="136" customWidth="1"/>
    <col min="3" max="4" width="14.85546875" style="136" customWidth="1"/>
    <col min="5" max="5" width="17.140625" style="136" customWidth="1"/>
    <col min="6" max="6" width="13.42578125" style="136" customWidth="1"/>
    <col min="7" max="7" width="11.7109375" style="136" customWidth="1"/>
    <col min="8" max="8" width="12.28515625" style="136" customWidth="1"/>
    <col min="9" max="9" width="18.7109375" style="136" customWidth="1"/>
    <col min="10" max="10" width="13" style="136" customWidth="1"/>
    <col min="11" max="11" width="16.42578125" style="136" customWidth="1"/>
    <col min="12" max="12" width="15.28515625" style="136" customWidth="1"/>
    <col min="13" max="13" width="18.42578125" style="136" customWidth="1"/>
    <col min="14" max="14" width="13" style="136" customWidth="1"/>
    <col min="15" max="259" width="9.140625" style="136"/>
    <col min="260" max="260" width="4.5703125" style="136" customWidth="1"/>
    <col min="261" max="261" width="20.5703125" style="136" customWidth="1"/>
    <col min="262" max="262" width="14.42578125" style="136" customWidth="1"/>
    <col min="263" max="263" width="16.5703125" style="136" customWidth="1"/>
    <col min="264" max="264" width="12.42578125" style="136" customWidth="1"/>
    <col min="265" max="265" width="13.7109375" style="136" customWidth="1"/>
    <col min="266" max="266" width="14.7109375" style="136" customWidth="1"/>
    <col min="267" max="267" width="13.42578125" style="136" customWidth="1"/>
    <col min="268" max="268" width="16.5703125" style="136" customWidth="1"/>
    <col min="269" max="515" width="9.140625" style="136"/>
    <col min="516" max="516" width="4.5703125" style="136" customWidth="1"/>
    <col min="517" max="517" width="20.5703125" style="136" customWidth="1"/>
    <col min="518" max="518" width="14.42578125" style="136" customWidth="1"/>
    <col min="519" max="519" width="16.5703125" style="136" customWidth="1"/>
    <col min="520" max="520" width="12.42578125" style="136" customWidth="1"/>
    <col min="521" max="521" width="13.7109375" style="136" customWidth="1"/>
    <col min="522" max="522" width="14.7109375" style="136" customWidth="1"/>
    <col min="523" max="523" width="13.42578125" style="136" customWidth="1"/>
    <col min="524" max="524" width="16.5703125" style="136" customWidth="1"/>
    <col min="525" max="771" width="9.140625" style="136"/>
    <col min="772" max="772" width="4.5703125" style="136" customWidth="1"/>
    <col min="773" max="773" width="20.5703125" style="136" customWidth="1"/>
    <col min="774" max="774" width="14.42578125" style="136" customWidth="1"/>
    <col min="775" max="775" width="16.5703125" style="136" customWidth="1"/>
    <col min="776" max="776" width="12.42578125" style="136" customWidth="1"/>
    <col min="777" max="777" width="13.7109375" style="136" customWidth="1"/>
    <col min="778" max="778" width="14.7109375" style="136" customWidth="1"/>
    <col min="779" max="779" width="13.42578125" style="136" customWidth="1"/>
    <col min="780" max="780" width="16.5703125" style="136" customWidth="1"/>
    <col min="781" max="1027" width="9.140625" style="136"/>
    <col min="1028" max="1028" width="4.5703125" style="136" customWidth="1"/>
    <col min="1029" max="1029" width="20.5703125" style="136" customWidth="1"/>
    <col min="1030" max="1030" width="14.42578125" style="136" customWidth="1"/>
    <col min="1031" max="1031" width="16.5703125" style="136" customWidth="1"/>
    <col min="1032" max="1032" width="12.42578125" style="136" customWidth="1"/>
    <col min="1033" max="1033" width="13.7109375" style="136" customWidth="1"/>
    <col min="1034" max="1034" width="14.7109375" style="136" customWidth="1"/>
    <col min="1035" max="1035" width="13.42578125" style="136" customWidth="1"/>
    <col min="1036" max="1036" width="16.5703125" style="136" customWidth="1"/>
    <col min="1037" max="1283" width="9.140625" style="136"/>
    <col min="1284" max="1284" width="4.5703125" style="136" customWidth="1"/>
    <col min="1285" max="1285" width="20.5703125" style="136" customWidth="1"/>
    <col min="1286" max="1286" width="14.42578125" style="136" customWidth="1"/>
    <col min="1287" max="1287" width="16.5703125" style="136" customWidth="1"/>
    <col min="1288" max="1288" width="12.42578125" style="136" customWidth="1"/>
    <col min="1289" max="1289" width="13.7109375" style="136" customWidth="1"/>
    <col min="1290" max="1290" width="14.7109375" style="136" customWidth="1"/>
    <col min="1291" max="1291" width="13.42578125" style="136" customWidth="1"/>
    <col min="1292" max="1292" width="16.5703125" style="136" customWidth="1"/>
    <col min="1293" max="1539" width="9.140625" style="136"/>
    <col min="1540" max="1540" width="4.5703125" style="136" customWidth="1"/>
    <col min="1541" max="1541" width="20.5703125" style="136" customWidth="1"/>
    <col min="1542" max="1542" width="14.42578125" style="136" customWidth="1"/>
    <col min="1543" max="1543" width="16.5703125" style="136" customWidth="1"/>
    <col min="1544" max="1544" width="12.42578125" style="136" customWidth="1"/>
    <col min="1545" max="1545" width="13.7109375" style="136" customWidth="1"/>
    <col min="1546" max="1546" width="14.7109375" style="136" customWidth="1"/>
    <col min="1547" max="1547" width="13.42578125" style="136" customWidth="1"/>
    <col min="1548" max="1548" width="16.5703125" style="136" customWidth="1"/>
    <col min="1549" max="1795" width="9.140625" style="136"/>
    <col min="1796" max="1796" width="4.5703125" style="136" customWidth="1"/>
    <col min="1797" max="1797" width="20.5703125" style="136" customWidth="1"/>
    <col min="1798" max="1798" width="14.42578125" style="136" customWidth="1"/>
    <col min="1799" max="1799" width="16.5703125" style="136" customWidth="1"/>
    <col min="1800" max="1800" width="12.42578125" style="136" customWidth="1"/>
    <col min="1801" max="1801" width="13.7109375" style="136" customWidth="1"/>
    <col min="1802" max="1802" width="14.7109375" style="136" customWidth="1"/>
    <col min="1803" max="1803" width="13.42578125" style="136" customWidth="1"/>
    <col min="1804" max="1804" width="16.5703125" style="136" customWidth="1"/>
    <col min="1805" max="2051" width="9.140625" style="136"/>
    <col min="2052" max="2052" width="4.5703125" style="136" customWidth="1"/>
    <col min="2053" max="2053" width="20.5703125" style="136" customWidth="1"/>
    <col min="2054" max="2054" width="14.42578125" style="136" customWidth="1"/>
    <col min="2055" max="2055" width="16.5703125" style="136" customWidth="1"/>
    <col min="2056" max="2056" width="12.42578125" style="136" customWidth="1"/>
    <col min="2057" max="2057" width="13.7109375" style="136" customWidth="1"/>
    <col min="2058" max="2058" width="14.7109375" style="136" customWidth="1"/>
    <col min="2059" max="2059" width="13.42578125" style="136" customWidth="1"/>
    <col min="2060" max="2060" width="16.5703125" style="136" customWidth="1"/>
    <col min="2061" max="2307" width="9.140625" style="136"/>
    <col min="2308" max="2308" width="4.5703125" style="136" customWidth="1"/>
    <col min="2309" max="2309" width="20.5703125" style="136" customWidth="1"/>
    <col min="2310" max="2310" width="14.42578125" style="136" customWidth="1"/>
    <col min="2311" max="2311" width="16.5703125" style="136" customWidth="1"/>
    <col min="2312" max="2312" width="12.42578125" style="136" customWidth="1"/>
    <col min="2313" max="2313" width="13.7109375" style="136" customWidth="1"/>
    <col min="2314" max="2314" width="14.7109375" style="136" customWidth="1"/>
    <col min="2315" max="2315" width="13.42578125" style="136" customWidth="1"/>
    <col min="2316" max="2316" width="16.5703125" style="136" customWidth="1"/>
    <col min="2317" max="2563" width="9.140625" style="136"/>
    <col min="2564" max="2564" width="4.5703125" style="136" customWidth="1"/>
    <col min="2565" max="2565" width="20.5703125" style="136" customWidth="1"/>
    <col min="2566" max="2566" width="14.42578125" style="136" customWidth="1"/>
    <col min="2567" max="2567" width="16.5703125" style="136" customWidth="1"/>
    <col min="2568" max="2568" width="12.42578125" style="136" customWidth="1"/>
    <col min="2569" max="2569" width="13.7109375" style="136" customWidth="1"/>
    <col min="2570" max="2570" width="14.7109375" style="136" customWidth="1"/>
    <col min="2571" max="2571" width="13.42578125" style="136" customWidth="1"/>
    <col min="2572" max="2572" width="16.5703125" style="136" customWidth="1"/>
    <col min="2573" max="2819" width="9.140625" style="136"/>
    <col min="2820" max="2820" width="4.5703125" style="136" customWidth="1"/>
    <col min="2821" max="2821" width="20.5703125" style="136" customWidth="1"/>
    <col min="2822" max="2822" width="14.42578125" style="136" customWidth="1"/>
    <col min="2823" max="2823" width="16.5703125" style="136" customWidth="1"/>
    <col min="2824" max="2824" width="12.42578125" style="136" customWidth="1"/>
    <col min="2825" max="2825" width="13.7109375" style="136" customWidth="1"/>
    <col min="2826" max="2826" width="14.7109375" style="136" customWidth="1"/>
    <col min="2827" max="2827" width="13.42578125" style="136" customWidth="1"/>
    <col min="2828" max="2828" width="16.5703125" style="136" customWidth="1"/>
    <col min="2829" max="3075" width="9.140625" style="136"/>
    <col min="3076" max="3076" width="4.5703125" style="136" customWidth="1"/>
    <col min="3077" max="3077" width="20.5703125" style="136" customWidth="1"/>
    <col min="3078" max="3078" width="14.42578125" style="136" customWidth="1"/>
    <col min="3079" max="3079" width="16.5703125" style="136" customWidth="1"/>
    <col min="3080" max="3080" width="12.42578125" style="136" customWidth="1"/>
    <col min="3081" max="3081" width="13.7109375" style="136" customWidth="1"/>
    <col min="3082" max="3082" width="14.7109375" style="136" customWidth="1"/>
    <col min="3083" max="3083" width="13.42578125" style="136" customWidth="1"/>
    <col min="3084" max="3084" width="16.5703125" style="136" customWidth="1"/>
    <col min="3085" max="3331" width="9.140625" style="136"/>
    <col min="3332" max="3332" width="4.5703125" style="136" customWidth="1"/>
    <col min="3333" max="3333" width="20.5703125" style="136" customWidth="1"/>
    <col min="3334" max="3334" width="14.42578125" style="136" customWidth="1"/>
    <col min="3335" max="3335" width="16.5703125" style="136" customWidth="1"/>
    <col min="3336" max="3336" width="12.42578125" style="136" customWidth="1"/>
    <col min="3337" max="3337" width="13.7109375" style="136" customWidth="1"/>
    <col min="3338" max="3338" width="14.7109375" style="136" customWidth="1"/>
    <col min="3339" max="3339" width="13.42578125" style="136" customWidth="1"/>
    <col min="3340" max="3340" width="16.5703125" style="136" customWidth="1"/>
    <col min="3341" max="3587" width="9.140625" style="136"/>
    <col min="3588" max="3588" width="4.5703125" style="136" customWidth="1"/>
    <col min="3589" max="3589" width="20.5703125" style="136" customWidth="1"/>
    <col min="3590" max="3590" width="14.42578125" style="136" customWidth="1"/>
    <col min="3591" max="3591" width="16.5703125" style="136" customWidth="1"/>
    <col min="3592" max="3592" width="12.42578125" style="136" customWidth="1"/>
    <col min="3593" max="3593" width="13.7109375" style="136" customWidth="1"/>
    <col min="3594" max="3594" width="14.7109375" style="136" customWidth="1"/>
    <col min="3595" max="3595" width="13.42578125" style="136" customWidth="1"/>
    <col min="3596" max="3596" width="16.5703125" style="136" customWidth="1"/>
    <col min="3597" max="3843" width="9.140625" style="136"/>
    <col min="3844" max="3844" width="4.5703125" style="136" customWidth="1"/>
    <col min="3845" max="3845" width="20.5703125" style="136" customWidth="1"/>
    <col min="3846" max="3846" width="14.42578125" style="136" customWidth="1"/>
    <col min="3847" max="3847" width="16.5703125" style="136" customWidth="1"/>
    <col min="3848" max="3848" width="12.42578125" style="136" customWidth="1"/>
    <col min="3849" max="3849" width="13.7109375" style="136" customWidth="1"/>
    <col min="3850" max="3850" width="14.7109375" style="136" customWidth="1"/>
    <col min="3851" max="3851" width="13.42578125" style="136" customWidth="1"/>
    <col min="3852" max="3852" width="16.5703125" style="136" customWidth="1"/>
    <col min="3853" max="4099" width="9.140625" style="136"/>
    <col min="4100" max="4100" width="4.5703125" style="136" customWidth="1"/>
    <col min="4101" max="4101" width="20.5703125" style="136" customWidth="1"/>
    <col min="4102" max="4102" width="14.42578125" style="136" customWidth="1"/>
    <col min="4103" max="4103" width="16.5703125" style="136" customWidth="1"/>
    <col min="4104" max="4104" width="12.42578125" style="136" customWidth="1"/>
    <col min="4105" max="4105" width="13.7109375" style="136" customWidth="1"/>
    <col min="4106" max="4106" width="14.7109375" style="136" customWidth="1"/>
    <col min="4107" max="4107" width="13.42578125" style="136" customWidth="1"/>
    <col min="4108" max="4108" width="16.5703125" style="136" customWidth="1"/>
    <col min="4109" max="4355" width="9.140625" style="136"/>
    <col min="4356" max="4356" width="4.5703125" style="136" customWidth="1"/>
    <col min="4357" max="4357" width="20.5703125" style="136" customWidth="1"/>
    <col min="4358" max="4358" width="14.42578125" style="136" customWidth="1"/>
    <col min="4359" max="4359" width="16.5703125" style="136" customWidth="1"/>
    <col min="4360" max="4360" width="12.42578125" style="136" customWidth="1"/>
    <col min="4361" max="4361" width="13.7109375" style="136" customWidth="1"/>
    <col min="4362" max="4362" width="14.7109375" style="136" customWidth="1"/>
    <col min="4363" max="4363" width="13.42578125" style="136" customWidth="1"/>
    <col min="4364" max="4364" width="16.5703125" style="136" customWidth="1"/>
    <col min="4365" max="4611" width="9.140625" style="136"/>
    <col min="4612" max="4612" width="4.5703125" style="136" customWidth="1"/>
    <col min="4613" max="4613" width="20.5703125" style="136" customWidth="1"/>
    <col min="4614" max="4614" width="14.42578125" style="136" customWidth="1"/>
    <col min="4615" max="4615" width="16.5703125" style="136" customWidth="1"/>
    <col min="4616" max="4616" width="12.42578125" style="136" customWidth="1"/>
    <col min="4617" max="4617" width="13.7109375" style="136" customWidth="1"/>
    <col min="4618" max="4618" width="14.7109375" style="136" customWidth="1"/>
    <col min="4619" max="4619" width="13.42578125" style="136" customWidth="1"/>
    <col min="4620" max="4620" width="16.5703125" style="136" customWidth="1"/>
    <col min="4621" max="4867" width="9.140625" style="136"/>
    <col min="4868" max="4868" width="4.5703125" style="136" customWidth="1"/>
    <col min="4869" max="4869" width="20.5703125" style="136" customWidth="1"/>
    <col min="4870" max="4870" width="14.42578125" style="136" customWidth="1"/>
    <col min="4871" max="4871" width="16.5703125" style="136" customWidth="1"/>
    <col min="4872" max="4872" width="12.42578125" style="136" customWidth="1"/>
    <col min="4873" max="4873" width="13.7109375" style="136" customWidth="1"/>
    <col min="4874" max="4874" width="14.7109375" style="136" customWidth="1"/>
    <col min="4875" max="4875" width="13.42578125" style="136" customWidth="1"/>
    <col min="4876" max="4876" width="16.5703125" style="136" customWidth="1"/>
    <col min="4877" max="5123" width="9.140625" style="136"/>
    <col min="5124" max="5124" width="4.5703125" style="136" customWidth="1"/>
    <col min="5125" max="5125" width="20.5703125" style="136" customWidth="1"/>
    <col min="5126" max="5126" width="14.42578125" style="136" customWidth="1"/>
    <col min="5127" max="5127" width="16.5703125" style="136" customWidth="1"/>
    <col min="5128" max="5128" width="12.42578125" style="136" customWidth="1"/>
    <col min="5129" max="5129" width="13.7109375" style="136" customWidth="1"/>
    <col min="5130" max="5130" width="14.7109375" style="136" customWidth="1"/>
    <col min="5131" max="5131" width="13.42578125" style="136" customWidth="1"/>
    <col min="5132" max="5132" width="16.5703125" style="136" customWidth="1"/>
    <col min="5133" max="5379" width="9.140625" style="136"/>
    <col min="5380" max="5380" width="4.5703125" style="136" customWidth="1"/>
    <col min="5381" max="5381" width="20.5703125" style="136" customWidth="1"/>
    <col min="5382" max="5382" width="14.42578125" style="136" customWidth="1"/>
    <col min="5383" max="5383" width="16.5703125" style="136" customWidth="1"/>
    <col min="5384" max="5384" width="12.42578125" style="136" customWidth="1"/>
    <col min="5385" max="5385" width="13.7109375" style="136" customWidth="1"/>
    <col min="5386" max="5386" width="14.7109375" style="136" customWidth="1"/>
    <col min="5387" max="5387" width="13.42578125" style="136" customWidth="1"/>
    <col min="5388" max="5388" width="16.5703125" style="136" customWidth="1"/>
    <col min="5389" max="5635" width="9.140625" style="136"/>
    <col min="5636" max="5636" width="4.5703125" style="136" customWidth="1"/>
    <col min="5637" max="5637" width="20.5703125" style="136" customWidth="1"/>
    <col min="5638" max="5638" width="14.42578125" style="136" customWidth="1"/>
    <col min="5639" max="5639" width="16.5703125" style="136" customWidth="1"/>
    <col min="5640" max="5640" width="12.42578125" style="136" customWidth="1"/>
    <col min="5641" max="5641" width="13.7109375" style="136" customWidth="1"/>
    <col min="5642" max="5642" width="14.7109375" style="136" customWidth="1"/>
    <col min="5643" max="5643" width="13.42578125" style="136" customWidth="1"/>
    <col min="5644" max="5644" width="16.5703125" style="136" customWidth="1"/>
    <col min="5645" max="5891" width="9.140625" style="136"/>
    <col min="5892" max="5892" width="4.5703125" style="136" customWidth="1"/>
    <col min="5893" max="5893" width="20.5703125" style="136" customWidth="1"/>
    <col min="5894" max="5894" width="14.42578125" style="136" customWidth="1"/>
    <col min="5895" max="5895" width="16.5703125" style="136" customWidth="1"/>
    <col min="5896" max="5896" width="12.42578125" style="136" customWidth="1"/>
    <col min="5897" max="5897" width="13.7109375" style="136" customWidth="1"/>
    <col min="5898" max="5898" width="14.7109375" style="136" customWidth="1"/>
    <col min="5899" max="5899" width="13.42578125" style="136" customWidth="1"/>
    <col min="5900" max="5900" width="16.5703125" style="136" customWidth="1"/>
    <col min="5901" max="6147" width="9.140625" style="136"/>
    <col min="6148" max="6148" width="4.5703125" style="136" customWidth="1"/>
    <col min="6149" max="6149" width="20.5703125" style="136" customWidth="1"/>
    <col min="6150" max="6150" width="14.42578125" style="136" customWidth="1"/>
    <col min="6151" max="6151" width="16.5703125" style="136" customWidth="1"/>
    <col min="6152" max="6152" width="12.42578125" style="136" customWidth="1"/>
    <col min="6153" max="6153" width="13.7109375" style="136" customWidth="1"/>
    <col min="6154" max="6154" width="14.7109375" style="136" customWidth="1"/>
    <col min="6155" max="6155" width="13.42578125" style="136" customWidth="1"/>
    <col min="6156" max="6156" width="16.5703125" style="136" customWidth="1"/>
    <col min="6157" max="6403" width="9.140625" style="136"/>
    <col min="6404" max="6404" width="4.5703125" style="136" customWidth="1"/>
    <col min="6405" max="6405" width="20.5703125" style="136" customWidth="1"/>
    <col min="6406" max="6406" width="14.42578125" style="136" customWidth="1"/>
    <col min="6407" max="6407" width="16.5703125" style="136" customWidth="1"/>
    <col min="6408" max="6408" width="12.42578125" style="136" customWidth="1"/>
    <col min="6409" max="6409" width="13.7109375" style="136" customWidth="1"/>
    <col min="6410" max="6410" width="14.7109375" style="136" customWidth="1"/>
    <col min="6411" max="6411" width="13.42578125" style="136" customWidth="1"/>
    <col min="6412" max="6412" width="16.5703125" style="136" customWidth="1"/>
    <col min="6413" max="6659" width="9.140625" style="136"/>
    <col min="6660" max="6660" width="4.5703125" style="136" customWidth="1"/>
    <col min="6661" max="6661" width="20.5703125" style="136" customWidth="1"/>
    <col min="6662" max="6662" width="14.42578125" style="136" customWidth="1"/>
    <col min="6663" max="6663" width="16.5703125" style="136" customWidth="1"/>
    <col min="6664" max="6664" width="12.42578125" style="136" customWidth="1"/>
    <col min="6665" max="6665" width="13.7109375" style="136" customWidth="1"/>
    <col min="6666" max="6666" width="14.7109375" style="136" customWidth="1"/>
    <col min="6667" max="6667" width="13.42578125" style="136" customWidth="1"/>
    <col min="6668" max="6668" width="16.5703125" style="136" customWidth="1"/>
    <col min="6669" max="6915" width="9.140625" style="136"/>
    <col min="6916" max="6916" width="4.5703125" style="136" customWidth="1"/>
    <col min="6917" max="6917" width="20.5703125" style="136" customWidth="1"/>
    <col min="6918" max="6918" width="14.42578125" style="136" customWidth="1"/>
    <col min="6919" max="6919" width="16.5703125" style="136" customWidth="1"/>
    <col min="6920" max="6920" width="12.42578125" style="136" customWidth="1"/>
    <col min="6921" max="6921" width="13.7109375" style="136" customWidth="1"/>
    <col min="6922" max="6922" width="14.7109375" style="136" customWidth="1"/>
    <col min="6923" max="6923" width="13.42578125" style="136" customWidth="1"/>
    <col min="6924" max="6924" width="16.5703125" style="136" customWidth="1"/>
    <col min="6925" max="7171" width="9.140625" style="136"/>
    <col min="7172" max="7172" width="4.5703125" style="136" customWidth="1"/>
    <col min="7173" max="7173" width="20.5703125" style="136" customWidth="1"/>
    <col min="7174" max="7174" width="14.42578125" style="136" customWidth="1"/>
    <col min="7175" max="7175" width="16.5703125" style="136" customWidth="1"/>
    <col min="7176" max="7176" width="12.42578125" style="136" customWidth="1"/>
    <col min="7177" max="7177" width="13.7109375" style="136" customWidth="1"/>
    <col min="7178" max="7178" width="14.7109375" style="136" customWidth="1"/>
    <col min="7179" max="7179" width="13.42578125" style="136" customWidth="1"/>
    <col min="7180" max="7180" width="16.5703125" style="136" customWidth="1"/>
    <col min="7181" max="7427" width="9.140625" style="136"/>
    <col min="7428" max="7428" width="4.5703125" style="136" customWidth="1"/>
    <col min="7429" max="7429" width="20.5703125" style="136" customWidth="1"/>
    <col min="7430" max="7430" width="14.42578125" style="136" customWidth="1"/>
    <col min="7431" max="7431" width="16.5703125" style="136" customWidth="1"/>
    <col min="7432" max="7432" width="12.42578125" style="136" customWidth="1"/>
    <col min="7433" max="7433" width="13.7109375" style="136" customWidth="1"/>
    <col min="7434" max="7434" width="14.7109375" style="136" customWidth="1"/>
    <col min="7435" max="7435" width="13.42578125" style="136" customWidth="1"/>
    <col min="7436" max="7436" width="16.5703125" style="136" customWidth="1"/>
    <col min="7437" max="7683" width="9.140625" style="136"/>
    <col min="7684" max="7684" width="4.5703125" style="136" customWidth="1"/>
    <col min="7685" max="7685" width="20.5703125" style="136" customWidth="1"/>
    <col min="7686" max="7686" width="14.42578125" style="136" customWidth="1"/>
    <col min="7687" max="7687" width="16.5703125" style="136" customWidth="1"/>
    <col min="7688" max="7688" width="12.42578125" style="136" customWidth="1"/>
    <col min="7689" max="7689" width="13.7109375" style="136" customWidth="1"/>
    <col min="7690" max="7690" width="14.7109375" style="136" customWidth="1"/>
    <col min="7691" max="7691" width="13.42578125" style="136" customWidth="1"/>
    <col min="7692" max="7692" width="16.5703125" style="136" customWidth="1"/>
    <col min="7693" max="7939" width="9.140625" style="136"/>
    <col min="7940" max="7940" width="4.5703125" style="136" customWidth="1"/>
    <col min="7941" max="7941" width="20.5703125" style="136" customWidth="1"/>
    <col min="7942" max="7942" width="14.42578125" style="136" customWidth="1"/>
    <col min="7943" max="7943" width="16.5703125" style="136" customWidth="1"/>
    <col min="7944" max="7944" width="12.42578125" style="136" customWidth="1"/>
    <col min="7945" max="7945" width="13.7109375" style="136" customWidth="1"/>
    <col min="7946" max="7946" width="14.7109375" style="136" customWidth="1"/>
    <col min="7947" max="7947" width="13.42578125" style="136" customWidth="1"/>
    <col min="7948" max="7948" width="16.5703125" style="136" customWidth="1"/>
    <col min="7949" max="8195" width="9.140625" style="136"/>
    <col min="8196" max="8196" width="4.5703125" style="136" customWidth="1"/>
    <col min="8197" max="8197" width="20.5703125" style="136" customWidth="1"/>
    <col min="8198" max="8198" width="14.42578125" style="136" customWidth="1"/>
    <col min="8199" max="8199" width="16.5703125" style="136" customWidth="1"/>
    <col min="8200" max="8200" width="12.42578125" style="136" customWidth="1"/>
    <col min="8201" max="8201" width="13.7109375" style="136" customWidth="1"/>
    <col min="8202" max="8202" width="14.7109375" style="136" customWidth="1"/>
    <col min="8203" max="8203" width="13.42578125" style="136" customWidth="1"/>
    <col min="8204" max="8204" width="16.5703125" style="136" customWidth="1"/>
    <col min="8205" max="8451" width="9.140625" style="136"/>
    <col min="8452" max="8452" width="4.5703125" style="136" customWidth="1"/>
    <col min="8453" max="8453" width="20.5703125" style="136" customWidth="1"/>
    <col min="8454" max="8454" width="14.42578125" style="136" customWidth="1"/>
    <col min="8455" max="8455" width="16.5703125" style="136" customWidth="1"/>
    <col min="8456" max="8456" width="12.42578125" style="136" customWidth="1"/>
    <col min="8457" max="8457" width="13.7109375" style="136" customWidth="1"/>
    <col min="8458" max="8458" width="14.7109375" style="136" customWidth="1"/>
    <col min="8459" max="8459" width="13.42578125" style="136" customWidth="1"/>
    <col min="8460" max="8460" width="16.5703125" style="136" customWidth="1"/>
    <col min="8461" max="8707" width="9.140625" style="136"/>
    <col min="8708" max="8708" width="4.5703125" style="136" customWidth="1"/>
    <col min="8709" max="8709" width="20.5703125" style="136" customWidth="1"/>
    <col min="8710" max="8710" width="14.42578125" style="136" customWidth="1"/>
    <col min="8711" max="8711" width="16.5703125" style="136" customWidth="1"/>
    <col min="8712" max="8712" width="12.42578125" style="136" customWidth="1"/>
    <col min="8713" max="8713" width="13.7109375" style="136" customWidth="1"/>
    <col min="8714" max="8714" width="14.7109375" style="136" customWidth="1"/>
    <col min="8715" max="8715" width="13.42578125" style="136" customWidth="1"/>
    <col min="8716" max="8716" width="16.5703125" style="136" customWidth="1"/>
    <col min="8717" max="8963" width="9.140625" style="136"/>
    <col min="8964" max="8964" width="4.5703125" style="136" customWidth="1"/>
    <col min="8965" max="8965" width="20.5703125" style="136" customWidth="1"/>
    <col min="8966" max="8966" width="14.42578125" style="136" customWidth="1"/>
    <col min="8967" max="8967" width="16.5703125" style="136" customWidth="1"/>
    <col min="8968" max="8968" width="12.42578125" style="136" customWidth="1"/>
    <col min="8969" max="8969" width="13.7109375" style="136" customWidth="1"/>
    <col min="8970" max="8970" width="14.7109375" style="136" customWidth="1"/>
    <col min="8971" max="8971" width="13.42578125" style="136" customWidth="1"/>
    <col min="8972" max="8972" width="16.5703125" style="136" customWidth="1"/>
    <col min="8973" max="9219" width="9.140625" style="136"/>
    <col min="9220" max="9220" width="4.5703125" style="136" customWidth="1"/>
    <col min="9221" max="9221" width="20.5703125" style="136" customWidth="1"/>
    <col min="9222" max="9222" width="14.42578125" style="136" customWidth="1"/>
    <col min="9223" max="9223" width="16.5703125" style="136" customWidth="1"/>
    <col min="9224" max="9224" width="12.42578125" style="136" customWidth="1"/>
    <col min="9225" max="9225" width="13.7109375" style="136" customWidth="1"/>
    <col min="9226" max="9226" width="14.7109375" style="136" customWidth="1"/>
    <col min="9227" max="9227" width="13.42578125" style="136" customWidth="1"/>
    <col min="9228" max="9228" width="16.5703125" style="136" customWidth="1"/>
    <col min="9229" max="9475" width="9.140625" style="136"/>
    <col min="9476" max="9476" width="4.5703125" style="136" customWidth="1"/>
    <col min="9477" max="9477" width="20.5703125" style="136" customWidth="1"/>
    <col min="9478" max="9478" width="14.42578125" style="136" customWidth="1"/>
    <col min="9479" max="9479" width="16.5703125" style="136" customWidth="1"/>
    <col min="9480" max="9480" width="12.42578125" style="136" customWidth="1"/>
    <col min="9481" max="9481" width="13.7109375" style="136" customWidth="1"/>
    <col min="9482" max="9482" width="14.7109375" style="136" customWidth="1"/>
    <col min="9483" max="9483" width="13.42578125" style="136" customWidth="1"/>
    <col min="9484" max="9484" width="16.5703125" style="136" customWidth="1"/>
    <col min="9485" max="9731" width="9.140625" style="136"/>
    <col min="9732" max="9732" width="4.5703125" style="136" customWidth="1"/>
    <col min="9733" max="9733" width="20.5703125" style="136" customWidth="1"/>
    <col min="9734" max="9734" width="14.42578125" style="136" customWidth="1"/>
    <col min="9735" max="9735" width="16.5703125" style="136" customWidth="1"/>
    <col min="9736" max="9736" width="12.42578125" style="136" customWidth="1"/>
    <col min="9737" max="9737" width="13.7109375" style="136" customWidth="1"/>
    <col min="9738" max="9738" width="14.7109375" style="136" customWidth="1"/>
    <col min="9739" max="9739" width="13.42578125" style="136" customWidth="1"/>
    <col min="9740" max="9740" width="16.5703125" style="136" customWidth="1"/>
    <col min="9741" max="9987" width="9.140625" style="136"/>
    <col min="9988" max="9988" width="4.5703125" style="136" customWidth="1"/>
    <col min="9989" max="9989" width="20.5703125" style="136" customWidth="1"/>
    <col min="9990" max="9990" width="14.42578125" style="136" customWidth="1"/>
    <col min="9991" max="9991" width="16.5703125" style="136" customWidth="1"/>
    <col min="9992" max="9992" width="12.42578125" style="136" customWidth="1"/>
    <col min="9993" max="9993" width="13.7109375" style="136" customWidth="1"/>
    <col min="9994" max="9994" width="14.7109375" style="136" customWidth="1"/>
    <col min="9995" max="9995" width="13.42578125" style="136" customWidth="1"/>
    <col min="9996" max="9996" width="16.5703125" style="136" customWidth="1"/>
    <col min="9997" max="10243" width="9.140625" style="136"/>
    <col min="10244" max="10244" width="4.5703125" style="136" customWidth="1"/>
    <col min="10245" max="10245" width="20.5703125" style="136" customWidth="1"/>
    <col min="10246" max="10246" width="14.42578125" style="136" customWidth="1"/>
    <col min="10247" max="10247" width="16.5703125" style="136" customWidth="1"/>
    <col min="10248" max="10248" width="12.42578125" style="136" customWidth="1"/>
    <col min="10249" max="10249" width="13.7109375" style="136" customWidth="1"/>
    <col min="10250" max="10250" width="14.7109375" style="136" customWidth="1"/>
    <col min="10251" max="10251" width="13.42578125" style="136" customWidth="1"/>
    <col min="10252" max="10252" width="16.5703125" style="136" customWidth="1"/>
    <col min="10253" max="10499" width="9.140625" style="136"/>
    <col min="10500" max="10500" width="4.5703125" style="136" customWidth="1"/>
    <col min="10501" max="10501" width="20.5703125" style="136" customWidth="1"/>
    <col min="10502" max="10502" width="14.42578125" style="136" customWidth="1"/>
    <col min="10503" max="10503" width="16.5703125" style="136" customWidth="1"/>
    <col min="10504" max="10504" width="12.42578125" style="136" customWidth="1"/>
    <col min="10505" max="10505" width="13.7109375" style="136" customWidth="1"/>
    <col min="10506" max="10506" width="14.7109375" style="136" customWidth="1"/>
    <col min="10507" max="10507" width="13.42578125" style="136" customWidth="1"/>
    <col min="10508" max="10508" width="16.5703125" style="136" customWidth="1"/>
    <col min="10509" max="10755" width="9.140625" style="136"/>
    <col min="10756" max="10756" width="4.5703125" style="136" customWidth="1"/>
    <col min="10757" max="10757" width="20.5703125" style="136" customWidth="1"/>
    <col min="10758" max="10758" width="14.42578125" style="136" customWidth="1"/>
    <col min="10759" max="10759" width="16.5703125" style="136" customWidth="1"/>
    <col min="10760" max="10760" width="12.42578125" style="136" customWidth="1"/>
    <col min="10761" max="10761" width="13.7109375" style="136" customWidth="1"/>
    <col min="10762" max="10762" width="14.7109375" style="136" customWidth="1"/>
    <col min="10763" max="10763" width="13.42578125" style="136" customWidth="1"/>
    <col min="10764" max="10764" width="16.5703125" style="136" customWidth="1"/>
    <col min="10765" max="11011" width="9.140625" style="136"/>
    <col min="11012" max="11012" width="4.5703125" style="136" customWidth="1"/>
    <col min="11013" max="11013" width="20.5703125" style="136" customWidth="1"/>
    <col min="11014" max="11014" width="14.42578125" style="136" customWidth="1"/>
    <col min="11015" max="11015" width="16.5703125" style="136" customWidth="1"/>
    <col min="11016" max="11016" width="12.42578125" style="136" customWidth="1"/>
    <col min="11017" max="11017" width="13.7109375" style="136" customWidth="1"/>
    <col min="11018" max="11018" width="14.7109375" style="136" customWidth="1"/>
    <col min="11019" max="11019" width="13.42578125" style="136" customWidth="1"/>
    <col min="11020" max="11020" width="16.5703125" style="136" customWidth="1"/>
    <col min="11021" max="11267" width="9.140625" style="136"/>
    <col min="11268" max="11268" width="4.5703125" style="136" customWidth="1"/>
    <col min="11269" max="11269" width="20.5703125" style="136" customWidth="1"/>
    <col min="11270" max="11270" width="14.42578125" style="136" customWidth="1"/>
    <col min="11271" max="11271" width="16.5703125" style="136" customWidth="1"/>
    <col min="11272" max="11272" width="12.42578125" style="136" customWidth="1"/>
    <col min="11273" max="11273" width="13.7109375" style="136" customWidth="1"/>
    <col min="11274" max="11274" width="14.7109375" style="136" customWidth="1"/>
    <col min="11275" max="11275" width="13.42578125" style="136" customWidth="1"/>
    <col min="11276" max="11276" width="16.5703125" style="136" customWidth="1"/>
    <col min="11277" max="11523" width="9.140625" style="136"/>
    <col min="11524" max="11524" width="4.5703125" style="136" customWidth="1"/>
    <col min="11525" max="11525" width="20.5703125" style="136" customWidth="1"/>
    <col min="11526" max="11526" width="14.42578125" style="136" customWidth="1"/>
    <col min="11527" max="11527" width="16.5703125" style="136" customWidth="1"/>
    <col min="11528" max="11528" width="12.42578125" style="136" customWidth="1"/>
    <col min="11529" max="11529" width="13.7109375" style="136" customWidth="1"/>
    <col min="11530" max="11530" width="14.7109375" style="136" customWidth="1"/>
    <col min="11531" max="11531" width="13.42578125" style="136" customWidth="1"/>
    <col min="11532" max="11532" width="16.5703125" style="136" customWidth="1"/>
    <col min="11533" max="11779" width="9.140625" style="136"/>
    <col min="11780" max="11780" width="4.5703125" style="136" customWidth="1"/>
    <col min="11781" max="11781" width="20.5703125" style="136" customWidth="1"/>
    <col min="11782" max="11782" width="14.42578125" style="136" customWidth="1"/>
    <col min="11783" max="11783" width="16.5703125" style="136" customWidth="1"/>
    <col min="11784" max="11784" width="12.42578125" style="136" customWidth="1"/>
    <col min="11785" max="11785" width="13.7109375" style="136" customWidth="1"/>
    <col min="11786" max="11786" width="14.7109375" style="136" customWidth="1"/>
    <col min="11787" max="11787" width="13.42578125" style="136" customWidth="1"/>
    <col min="11788" max="11788" width="16.5703125" style="136" customWidth="1"/>
    <col min="11789" max="12035" width="9.140625" style="136"/>
    <col min="12036" max="12036" width="4.5703125" style="136" customWidth="1"/>
    <col min="12037" max="12037" width="20.5703125" style="136" customWidth="1"/>
    <col min="12038" max="12038" width="14.42578125" style="136" customWidth="1"/>
    <col min="12039" max="12039" width="16.5703125" style="136" customWidth="1"/>
    <col min="12040" max="12040" width="12.42578125" style="136" customWidth="1"/>
    <col min="12041" max="12041" width="13.7109375" style="136" customWidth="1"/>
    <col min="12042" max="12042" width="14.7109375" style="136" customWidth="1"/>
    <col min="12043" max="12043" width="13.42578125" style="136" customWidth="1"/>
    <col min="12044" max="12044" width="16.5703125" style="136" customWidth="1"/>
    <col min="12045" max="12291" width="9.140625" style="136"/>
    <col min="12292" max="12292" width="4.5703125" style="136" customWidth="1"/>
    <col min="12293" max="12293" width="20.5703125" style="136" customWidth="1"/>
    <col min="12294" max="12294" width="14.42578125" style="136" customWidth="1"/>
    <col min="12295" max="12295" width="16.5703125" style="136" customWidth="1"/>
    <col min="12296" max="12296" width="12.42578125" style="136" customWidth="1"/>
    <col min="12297" max="12297" width="13.7109375" style="136" customWidth="1"/>
    <col min="12298" max="12298" width="14.7109375" style="136" customWidth="1"/>
    <col min="12299" max="12299" width="13.42578125" style="136" customWidth="1"/>
    <col min="12300" max="12300" width="16.5703125" style="136" customWidth="1"/>
    <col min="12301" max="12547" width="9.140625" style="136"/>
    <col min="12548" max="12548" width="4.5703125" style="136" customWidth="1"/>
    <col min="12549" max="12549" width="20.5703125" style="136" customWidth="1"/>
    <col min="12550" max="12550" width="14.42578125" style="136" customWidth="1"/>
    <col min="12551" max="12551" width="16.5703125" style="136" customWidth="1"/>
    <col min="12552" max="12552" width="12.42578125" style="136" customWidth="1"/>
    <col min="12553" max="12553" width="13.7109375" style="136" customWidth="1"/>
    <col min="12554" max="12554" width="14.7109375" style="136" customWidth="1"/>
    <col min="12555" max="12555" width="13.42578125" style="136" customWidth="1"/>
    <col min="12556" max="12556" width="16.5703125" style="136" customWidth="1"/>
    <col min="12557" max="12803" width="9.140625" style="136"/>
    <col min="12804" max="12804" width="4.5703125" style="136" customWidth="1"/>
    <col min="12805" max="12805" width="20.5703125" style="136" customWidth="1"/>
    <col min="12806" max="12806" width="14.42578125" style="136" customWidth="1"/>
    <col min="12807" max="12807" width="16.5703125" style="136" customWidth="1"/>
    <col min="12808" max="12808" width="12.42578125" style="136" customWidth="1"/>
    <col min="12809" max="12809" width="13.7109375" style="136" customWidth="1"/>
    <col min="12810" max="12810" width="14.7109375" style="136" customWidth="1"/>
    <col min="12811" max="12811" width="13.42578125" style="136" customWidth="1"/>
    <col min="12812" max="12812" width="16.5703125" style="136" customWidth="1"/>
    <col min="12813" max="13059" width="9.140625" style="136"/>
    <col min="13060" max="13060" width="4.5703125" style="136" customWidth="1"/>
    <col min="13061" max="13061" width="20.5703125" style="136" customWidth="1"/>
    <col min="13062" max="13062" width="14.42578125" style="136" customWidth="1"/>
    <col min="13063" max="13063" width="16.5703125" style="136" customWidth="1"/>
    <col min="13064" max="13064" width="12.42578125" style="136" customWidth="1"/>
    <col min="13065" max="13065" width="13.7109375" style="136" customWidth="1"/>
    <col min="13066" max="13066" width="14.7109375" style="136" customWidth="1"/>
    <col min="13067" max="13067" width="13.42578125" style="136" customWidth="1"/>
    <col min="13068" max="13068" width="16.5703125" style="136" customWidth="1"/>
    <col min="13069" max="13315" width="9.140625" style="136"/>
    <col min="13316" max="13316" width="4.5703125" style="136" customWidth="1"/>
    <col min="13317" max="13317" width="20.5703125" style="136" customWidth="1"/>
    <col min="13318" max="13318" width="14.42578125" style="136" customWidth="1"/>
    <col min="13319" max="13319" width="16.5703125" style="136" customWidth="1"/>
    <col min="13320" max="13320" width="12.42578125" style="136" customWidth="1"/>
    <col min="13321" max="13321" width="13.7109375" style="136" customWidth="1"/>
    <col min="13322" max="13322" width="14.7109375" style="136" customWidth="1"/>
    <col min="13323" max="13323" width="13.42578125" style="136" customWidth="1"/>
    <col min="13324" max="13324" width="16.5703125" style="136" customWidth="1"/>
    <col min="13325" max="13571" width="9.140625" style="136"/>
    <col min="13572" max="13572" width="4.5703125" style="136" customWidth="1"/>
    <col min="13573" max="13573" width="20.5703125" style="136" customWidth="1"/>
    <col min="13574" max="13574" width="14.42578125" style="136" customWidth="1"/>
    <col min="13575" max="13575" width="16.5703125" style="136" customWidth="1"/>
    <col min="13576" max="13576" width="12.42578125" style="136" customWidth="1"/>
    <col min="13577" max="13577" width="13.7109375" style="136" customWidth="1"/>
    <col min="13578" max="13578" width="14.7109375" style="136" customWidth="1"/>
    <col min="13579" max="13579" width="13.42578125" style="136" customWidth="1"/>
    <col min="13580" max="13580" width="16.5703125" style="136" customWidth="1"/>
    <col min="13581" max="13827" width="9.140625" style="136"/>
    <col min="13828" max="13828" width="4.5703125" style="136" customWidth="1"/>
    <col min="13829" max="13829" width="20.5703125" style="136" customWidth="1"/>
    <col min="13830" max="13830" width="14.42578125" style="136" customWidth="1"/>
    <col min="13831" max="13831" width="16.5703125" style="136" customWidth="1"/>
    <col min="13832" max="13832" width="12.42578125" style="136" customWidth="1"/>
    <col min="13833" max="13833" width="13.7109375" style="136" customWidth="1"/>
    <col min="13834" max="13834" width="14.7109375" style="136" customWidth="1"/>
    <col min="13835" max="13835" width="13.42578125" style="136" customWidth="1"/>
    <col min="13836" max="13836" width="16.5703125" style="136" customWidth="1"/>
    <col min="13837" max="14083" width="9.140625" style="136"/>
    <col min="14084" max="14084" width="4.5703125" style="136" customWidth="1"/>
    <col min="14085" max="14085" width="20.5703125" style="136" customWidth="1"/>
    <col min="14086" max="14086" width="14.42578125" style="136" customWidth="1"/>
    <col min="14087" max="14087" width="16.5703125" style="136" customWidth="1"/>
    <col min="14088" max="14088" width="12.42578125" style="136" customWidth="1"/>
    <col min="14089" max="14089" width="13.7109375" style="136" customWidth="1"/>
    <col min="14090" max="14090" width="14.7109375" style="136" customWidth="1"/>
    <col min="14091" max="14091" width="13.42578125" style="136" customWidth="1"/>
    <col min="14092" max="14092" width="16.5703125" style="136" customWidth="1"/>
    <col min="14093" max="14339" width="9.140625" style="136"/>
    <col min="14340" max="14340" width="4.5703125" style="136" customWidth="1"/>
    <col min="14341" max="14341" width="20.5703125" style="136" customWidth="1"/>
    <col min="14342" max="14342" width="14.42578125" style="136" customWidth="1"/>
    <col min="14343" max="14343" width="16.5703125" style="136" customWidth="1"/>
    <col min="14344" max="14344" width="12.42578125" style="136" customWidth="1"/>
    <col min="14345" max="14345" width="13.7109375" style="136" customWidth="1"/>
    <col min="14346" max="14346" width="14.7109375" style="136" customWidth="1"/>
    <col min="14347" max="14347" width="13.42578125" style="136" customWidth="1"/>
    <col min="14348" max="14348" width="16.5703125" style="136" customWidth="1"/>
    <col min="14349" max="14595" width="9.140625" style="136"/>
    <col min="14596" max="14596" width="4.5703125" style="136" customWidth="1"/>
    <col min="14597" max="14597" width="20.5703125" style="136" customWidth="1"/>
    <col min="14598" max="14598" width="14.42578125" style="136" customWidth="1"/>
    <col min="14599" max="14599" width="16.5703125" style="136" customWidth="1"/>
    <col min="14600" max="14600" width="12.42578125" style="136" customWidth="1"/>
    <col min="14601" max="14601" width="13.7109375" style="136" customWidth="1"/>
    <col min="14602" max="14602" width="14.7109375" style="136" customWidth="1"/>
    <col min="14603" max="14603" width="13.42578125" style="136" customWidth="1"/>
    <col min="14604" max="14604" width="16.5703125" style="136" customWidth="1"/>
    <col min="14605" max="14851" width="9.140625" style="136"/>
    <col min="14852" max="14852" width="4.5703125" style="136" customWidth="1"/>
    <col min="14853" max="14853" width="20.5703125" style="136" customWidth="1"/>
    <col min="14854" max="14854" width="14.42578125" style="136" customWidth="1"/>
    <col min="14855" max="14855" width="16.5703125" style="136" customWidth="1"/>
    <col min="14856" max="14856" width="12.42578125" style="136" customWidth="1"/>
    <col min="14857" max="14857" width="13.7109375" style="136" customWidth="1"/>
    <col min="14858" max="14858" width="14.7109375" style="136" customWidth="1"/>
    <col min="14859" max="14859" width="13.42578125" style="136" customWidth="1"/>
    <col min="14860" max="14860" width="16.5703125" style="136" customWidth="1"/>
    <col min="14861" max="15107" width="9.140625" style="136"/>
    <col min="15108" max="15108" width="4.5703125" style="136" customWidth="1"/>
    <col min="15109" max="15109" width="20.5703125" style="136" customWidth="1"/>
    <col min="15110" max="15110" width="14.42578125" style="136" customWidth="1"/>
    <col min="15111" max="15111" width="16.5703125" style="136" customWidth="1"/>
    <col min="15112" max="15112" width="12.42578125" style="136" customWidth="1"/>
    <col min="15113" max="15113" width="13.7109375" style="136" customWidth="1"/>
    <col min="15114" max="15114" width="14.7109375" style="136" customWidth="1"/>
    <col min="15115" max="15115" width="13.42578125" style="136" customWidth="1"/>
    <col min="15116" max="15116" width="16.5703125" style="136" customWidth="1"/>
    <col min="15117" max="15363" width="9.140625" style="136"/>
    <col min="15364" max="15364" width="4.5703125" style="136" customWidth="1"/>
    <col min="15365" max="15365" width="20.5703125" style="136" customWidth="1"/>
    <col min="15366" max="15366" width="14.42578125" style="136" customWidth="1"/>
    <col min="15367" max="15367" width="16.5703125" style="136" customWidth="1"/>
    <col min="15368" max="15368" width="12.42578125" style="136" customWidth="1"/>
    <col min="15369" max="15369" width="13.7109375" style="136" customWidth="1"/>
    <col min="15370" max="15370" width="14.7109375" style="136" customWidth="1"/>
    <col min="15371" max="15371" width="13.42578125" style="136" customWidth="1"/>
    <col min="15372" max="15372" width="16.5703125" style="136" customWidth="1"/>
    <col min="15373" max="15619" width="9.140625" style="136"/>
    <col min="15620" max="15620" width="4.5703125" style="136" customWidth="1"/>
    <col min="15621" max="15621" width="20.5703125" style="136" customWidth="1"/>
    <col min="15622" max="15622" width="14.42578125" style="136" customWidth="1"/>
    <col min="15623" max="15623" width="16.5703125" style="136" customWidth="1"/>
    <col min="15624" max="15624" width="12.42578125" style="136" customWidth="1"/>
    <col min="15625" max="15625" width="13.7109375" style="136" customWidth="1"/>
    <col min="15626" max="15626" width="14.7109375" style="136" customWidth="1"/>
    <col min="15627" max="15627" width="13.42578125" style="136" customWidth="1"/>
    <col min="15628" max="15628" width="16.5703125" style="136" customWidth="1"/>
    <col min="15629" max="15875" width="9.140625" style="136"/>
    <col min="15876" max="15876" width="4.5703125" style="136" customWidth="1"/>
    <col min="15877" max="15877" width="20.5703125" style="136" customWidth="1"/>
    <col min="15878" max="15878" width="14.42578125" style="136" customWidth="1"/>
    <col min="15879" max="15879" width="16.5703125" style="136" customWidth="1"/>
    <col min="15880" max="15880" width="12.42578125" style="136" customWidth="1"/>
    <col min="15881" max="15881" width="13.7109375" style="136" customWidth="1"/>
    <col min="15882" max="15882" width="14.7109375" style="136" customWidth="1"/>
    <col min="15883" max="15883" width="13.42578125" style="136" customWidth="1"/>
    <col min="15884" max="15884" width="16.5703125" style="136" customWidth="1"/>
    <col min="15885" max="16384" width="9.140625" style="136"/>
  </cols>
  <sheetData>
    <row r="1" spans="1:15" ht="20.25">
      <c r="A1" s="500" t="s">
        <v>122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</row>
    <row r="2" spans="1:15" s="128" customFormat="1" ht="20.25">
      <c r="A2" s="476" t="str">
        <f>+'Ekamut-caxs'!A7:D7</f>
        <v>«Հայկական ազգային կոխ ըմբշամարտի Երևանի մարզաակումբ» ՀՈԱԿ-ի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180"/>
      <c r="O2" s="180"/>
    </row>
    <row r="3" spans="1:15" ht="17.25">
      <c r="A3" s="488" t="s">
        <v>168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5" ht="21" customHeight="1">
      <c r="M4" s="181" t="s">
        <v>107</v>
      </c>
    </row>
    <row r="5" spans="1:15" ht="21" customHeight="1">
      <c r="A5" s="507" t="s">
        <v>169</v>
      </c>
      <c r="B5" s="507" t="s">
        <v>170</v>
      </c>
      <c r="C5" s="501" t="s">
        <v>171</v>
      </c>
      <c r="D5" s="501"/>
      <c r="E5" s="501"/>
      <c r="F5" s="501"/>
      <c r="G5" s="501"/>
      <c r="H5" s="501"/>
      <c r="I5" s="501"/>
      <c r="J5" s="501"/>
      <c r="K5" s="501"/>
      <c r="L5" s="501"/>
      <c r="M5" s="503" t="s">
        <v>172</v>
      </c>
    </row>
    <row r="6" spans="1:15" ht="146.25" customHeight="1">
      <c r="A6" s="507"/>
      <c r="B6" s="507"/>
      <c r="C6" s="138" t="s">
        <v>173</v>
      </c>
      <c r="D6" s="138" t="s">
        <v>174</v>
      </c>
      <c r="E6" s="138" t="s">
        <v>175</v>
      </c>
      <c r="F6" s="139" t="s">
        <v>176</v>
      </c>
      <c r="G6" s="138" t="s">
        <v>177</v>
      </c>
      <c r="H6" s="138" t="s">
        <v>178</v>
      </c>
      <c r="I6" s="138" t="s">
        <v>179</v>
      </c>
      <c r="J6" s="138" t="s">
        <v>28</v>
      </c>
      <c r="K6" s="138" t="s">
        <v>180</v>
      </c>
      <c r="L6" s="138" t="s">
        <v>181</v>
      </c>
      <c r="M6" s="504"/>
    </row>
    <row r="7" spans="1:15" ht="31.5" customHeight="1">
      <c r="A7" s="138">
        <v>1</v>
      </c>
      <c r="B7" s="140" t="s">
        <v>182</v>
      </c>
      <c r="C7" s="141">
        <f>4100*11+D11-84.7-45</f>
        <v>49143.728000000003</v>
      </c>
      <c r="D7" s="141"/>
      <c r="E7" s="141"/>
      <c r="F7" s="141">
        <v>1016.2</v>
      </c>
      <c r="G7" s="141">
        <v>426</v>
      </c>
      <c r="H7" s="141"/>
      <c r="I7" s="141">
        <v>540</v>
      </c>
      <c r="J7" s="141">
        <v>3988.2</v>
      </c>
      <c r="K7" s="141"/>
      <c r="L7" s="141"/>
      <c r="M7" s="182">
        <f>ROUND(SUM(C7:L7),1)</f>
        <v>55114.1</v>
      </c>
    </row>
    <row r="8" spans="1:15" ht="43.5" customHeight="1">
      <c r="A8" s="138">
        <v>2</v>
      </c>
      <c r="B8" s="142" t="s">
        <v>183</v>
      </c>
      <c r="C8" s="141"/>
      <c r="D8" s="143" t="s">
        <v>184</v>
      </c>
      <c r="E8" s="143" t="s">
        <v>184</v>
      </c>
      <c r="F8" s="143" t="s">
        <v>184</v>
      </c>
      <c r="G8" s="143" t="s">
        <v>184</v>
      </c>
      <c r="H8" s="143" t="s">
        <v>184</v>
      </c>
      <c r="I8" s="143" t="s">
        <v>184</v>
      </c>
      <c r="J8" s="143" t="s">
        <v>184</v>
      </c>
      <c r="K8" s="143"/>
      <c r="L8" s="143" t="s">
        <v>184</v>
      </c>
      <c r="M8" s="182">
        <f>ROUND(SUM(C8:L8),1)</f>
        <v>0</v>
      </c>
    </row>
    <row r="9" spans="1:15" s="129" customFormat="1" ht="34.5" customHeight="1">
      <c r="A9" s="144"/>
      <c r="B9" s="145" t="s">
        <v>159</v>
      </c>
      <c r="C9" s="143" t="s">
        <v>184</v>
      </c>
      <c r="D9" s="143" t="s">
        <v>184</v>
      </c>
      <c r="E9" s="143" t="s">
        <v>184</v>
      </c>
      <c r="F9" s="143" t="s">
        <v>184</v>
      </c>
      <c r="G9" s="143" t="s">
        <v>184</v>
      </c>
      <c r="H9" s="143" t="s">
        <v>184</v>
      </c>
      <c r="I9" s="143" t="s">
        <v>184</v>
      </c>
      <c r="J9" s="143" t="s">
        <v>184</v>
      </c>
      <c r="K9" s="143"/>
      <c r="L9" s="143" t="s">
        <v>184</v>
      </c>
      <c r="M9" s="183">
        <f>ROUND(SUM(M7:M8),1)</f>
        <v>55114.1</v>
      </c>
    </row>
    <row r="10" spans="1:15" s="130" customFormat="1" ht="15" customHeight="1">
      <c r="B10" s="146"/>
      <c r="C10" s="147"/>
      <c r="D10" s="147"/>
      <c r="E10" s="147"/>
      <c r="F10" s="147"/>
      <c r="G10" s="148"/>
      <c r="H10" s="148"/>
      <c r="I10" s="184"/>
      <c r="J10" s="148"/>
      <c r="K10" s="148"/>
      <c r="L10" s="147"/>
      <c r="M10" s="185"/>
    </row>
    <row r="11" spans="1:15" s="130" customFormat="1" ht="63.75" customHeight="1">
      <c r="B11" s="502" t="s">
        <v>185</v>
      </c>
      <c r="C11" s="502"/>
      <c r="D11" s="149">
        <v>4173.4279999999999</v>
      </c>
      <c r="E11" s="150"/>
      <c r="F11" s="150"/>
      <c r="G11" s="150"/>
      <c r="H11" s="150"/>
      <c r="I11" s="150"/>
      <c r="J11" s="148"/>
      <c r="K11" s="148"/>
      <c r="L11" s="147"/>
      <c r="M11" s="185"/>
    </row>
    <row r="12" spans="1:15" s="130" customFormat="1" ht="42.75" customHeight="1">
      <c r="B12" s="508"/>
      <c r="C12" s="509"/>
      <c r="D12" s="509"/>
      <c r="E12" s="509"/>
      <c r="F12" s="509"/>
      <c r="G12" s="509"/>
      <c r="H12" s="509"/>
      <c r="I12" s="509"/>
      <c r="J12" s="148"/>
      <c r="K12" s="148"/>
      <c r="L12" s="147"/>
      <c r="M12" s="185"/>
    </row>
    <row r="13" spans="1:15" s="131" customFormat="1" ht="21" customHeight="1">
      <c r="B13" s="151"/>
      <c r="C13" s="152"/>
      <c r="D13" s="152"/>
      <c r="E13" s="153"/>
      <c r="F13" s="154"/>
      <c r="G13" s="155"/>
      <c r="H13" s="155"/>
      <c r="I13" s="152"/>
      <c r="J13" s="496"/>
      <c r="K13" s="496"/>
      <c r="L13" s="496"/>
      <c r="M13" s="186"/>
    </row>
    <row r="14" spans="1:15" s="129" customFormat="1" ht="69" customHeight="1">
      <c r="B14" s="497" t="s">
        <v>186</v>
      </c>
      <c r="C14" s="498"/>
      <c r="E14" s="497" t="s">
        <v>187</v>
      </c>
      <c r="F14" s="498"/>
      <c r="G14" s="157"/>
      <c r="H14" s="499"/>
      <c r="I14" s="499"/>
      <c r="J14" s="152"/>
      <c r="K14" s="152"/>
      <c r="L14" s="152"/>
      <c r="M14" s="152"/>
    </row>
    <row r="15" spans="1:15" s="129" customFormat="1" ht="57.75" customHeight="1">
      <c r="B15" s="158" t="s">
        <v>188</v>
      </c>
      <c r="C15" s="159" t="s">
        <v>189</v>
      </c>
      <c r="E15" s="158" t="s">
        <v>188</v>
      </c>
      <c r="F15" s="159" t="s">
        <v>190</v>
      </c>
      <c r="G15" s="160"/>
      <c r="H15" s="161"/>
      <c r="I15" s="160"/>
      <c r="J15" s="187"/>
      <c r="K15" s="187"/>
      <c r="L15" s="187"/>
      <c r="M15" s="160"/>
    </row>
    <row r="16" spans="1:15" s="129" customFormat="1" ht="24" customHeight="1">
      <c r="B16" s="162">
        <v>142000</v>
      </c>
      <c r="C16" s="163">
        <v>443.7</v>
      </c>
      <c r="E16" s="162">
        <v>142000</v>
      </c>
      <c r="F16" s="164">
        <v>1016.2</v>
      </c>
      <c r="G16" s="160"/>
      <c r="H16" s="165"/>
      <c r="I16" s="166"/>
      <c r="J16" s="187"/>
      <c r="K16" s="187"/>
      <c r="L16" s="187"/>
      <c r="M16" s="160"/>
    </row>
    <row r="17" spans="2:13" s="132" customFormat="1" ht="24" customHeight="1">
      <c r="B17" s="165"/>
      <c r="C17" s="166"/>
      <c r="D17" s="167"/>
      <c r="E17" s="168"/>
      <c r="F17" s="168"/>
      <c r="G17" s="169"/>
      <c r="H17" s="167"/>
      <c r="I17" s="166"/>
      <c r="J17" s="188"/>
      <c r="K17" s="188"/>
      <c r="L17" s="188"/>
      <c r="M17" s="169"/>
    </row>
    <row r="18" spans="2:13" ht="19.5" customHeight="1"/>
    <row r="19" spans="2:13" s="133" customFormat="1" ht="24" customHeight="1">
      <c r="B19" s="170" t="s">
        <v>59</v>
      </c>
      <c r="E19" s="171"/>
      <c r="F19" s="172"/>
      <c r="G19" s="505" t="e">
        <f>+'Ekamut-caxs'!#REF!</f>
        <v>#REF!</v>
      </c>
      <c r="H19" s="505"/>
      <c r="I19" s="505"/>
      <c r="J19" s="189"/>
      <c r="K19" s="189"/>
    </row>
    <row r="20" spans="2:13" s="134" customFormat="1" ht="17.25" customHeight="1">
      <c r="B20" s="173"/>
      <c r="E20" s="174" t="s">
        <v>191</v>
      </c>
      <c r="F20" s="175"/>
      <c r="G20" s="506" t="s">
        <v>60</v>
      </c>
      <c r="H20" s="506"/>
      <c r="I20" s="506"/>
      <c r="J20" s="179"/>
      <c r="K20" s="179"/>
    </row>
    <row r="21" spans="2:13" s="133" customFormat="1" ht="24.75" customHeight="1">
      <c r="B21" s="176" t="s">
        <v>61</v>
      </c>
      <c r="E21" s="177"/>
      <c r="F21" s="178"/>
      <c r="G21" s="505" t="e">
        <f>+'Ekamut-caxs'!#REF!</f>
        <v>#REF!</v>
      </c>
      <c r="H21" s="505"/>
      <c r="I21" s="505"/>
      <c r="J21" s="189"/>
      <c r="K21" s="189"/>
    </row>
    <row r="22" spans="2:13" s="134" customFormat="1" ht="18.75" customHeight="1">
      <c r="E22" s="174" t="s">
        <v>191</v>
      </c>
      <c r="F22" s="175"/>
      <c r="G22" s="506" t="s">
        <v>60</v>
      </c>
      <c r="H22" s="506"/>
      <c r="I22" s="506"/>
      <c r="J22" s="179"/>
      <c r="K22" s="179"/>
    </row>
    <row r="23" spans="2:13" s="135" customFormat="1" ht="16.5">
      <c r="C23" s="179"/>
      <c r="D23" s="179"/>
    </row>
  </sheetData>
  <mergeCells count="17">
    <mergeCell ref="G19:I19"/>
    <mergeCell ref="G20:I20"/>
    <mergeCell ref="G21:I21"/>
    <mergeCell ref="G22:I22"/>
    <mergeCell ref="A5:A6"/>
    <mergeCell ref="B5:B6"/>
    <mergeCell ref="B12:I12"/>
    <mergeCell ref="J13:L13"/>
    <mergeCell ref="B14:C14"/>
    <mergeCell ref="E14:F14"/>
    <mergeCell ref="H14:I14"/>
    <mergeCell ref="A1:M1"/>
    <mergeCell ref="A2:M2"/>
    <mergeCell ref="A3:M3"/>
    <mergeCell ref="C5:L5"/>
    <mergeCell ref="B11:C11"/>
    <mergeCell ref="M5:M6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70" zoomScaleNormal="100" workbookViewId="0">
      <selection activeCell="B55" sqref="B55"/>
    </sheetView>
  </sheetViews>
  <sheetFormatPr defaultColWidth="9.140625" defaultRowHeight="16.5"/>
  <cols>
    <col min="1" max="1" width="4.140625" style="54" customWidth="1"/>
    <col min="2" max="2" width="15.5703125" style="54" customWidth="1"/>
    <col min="3" max="3" width="12" style="54" customWidth="1"/>
    <col min="4" max="4" width="15.28515625" style="54" customWidth="1"/>
    <col min="5" max="5" width="13.42578125" style="54" customWidth="1"/>
    <col min="6" max="6" width="16.28515625" style="54" customWidth="1"/>
    <col min="7" max="7" width="11.42578125" style="54" customWidth="1"/>
    <col min="8" max="8" width="14.5703125" style="54" customWidth="1"/>
    <col min="9" max="10" width="14.85546875" style="54" customWidth="1"/>
    <col min="11" max="11" width="10.85546875" style="54" customWidth="1"/>
    <col min="12" max="12" width="12.85546875" style="54" customWidth="1"/>
    <col min="13" max="13" width="14.85546875" style="54" customWidth="1"/>
    <col min="14" max="14" width="11.42578125" style="54" customWidth="1"/>
    <col min="15" max="15" width="13" style="54" customWidth="1"/>
    <col min="16" max="16384" width="9.140625" style="54"/>
  </cols>
  <sheetData>
    <row r="1" spans="1:15" s="50" customFormat="1" ht="18.75" customHeight="1">
      <c r="A1" s="512" t="s">
        <v>122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5" s="50" customFormat="1" ht="21.75" customHeight="1">
      <c r="A2" s="513" t="str">
        <f>+'Ekamut-caxs'!A7:E7</f>
        <v>«Հայկական ազգային կոխ ըմբշամարտի Երևանի մարզաակումբ» ՀՈԱԿ-ի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5" s="50" customFormat="1" ht="21" customHeight="1">
      <c r="A3" s="513" t="s">
        <v>192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</row>
    <row r="4" spans="1:15" ht="21" customHeight="1"/>
    <row r="5" spans="1:15" s="51" customFormat="1" ht="24.75" customHeight="1">
      <c r="A5" s="515" t="s">
        <v>193</v>
      </c>
      <c r="B5" s="515" t="s">
        <v>194</v>
      </c>
      <c r="C5" s="514" t="s">
        <v>195</v>
      </c>
      <c r="D5" s="514"/>
      <c r="E5" s="514"/>
      <c r="F5" s="514"/>
      <c r="G5" s="514" t="s">
        <v>196</v>
      </c>
      <c r="H5" s="514"/>
      <c r="I5" s="514"/>
      <c r="J5" s="514"/>
      <c r="K5" s="514" t="s">
        <v>197</v>
      </c>
      <c r="L5" s="514"/>
      <c r="M5" s="514"/>
      <c r="N5" s="514"/>
      <c r="O5" s="514"/>
    </row>
    <row r="6" spans="1:15" s="52" customFormat="1" ht="51" customHeight="1">
      <c r="A6" s="515"/>
      <c r="B6" s="515"/>
      <c r="C6" s="58" t="s">
        <v>198</v>
      </c>
      <c r="D6" s="58" t="s">
        <v>199</v>
      </c>
      <c r="E6" s="58" t="s">
        <v>200</v>
      </c>
      <c r="F6" s="58" t="s">
        <v>201</v>
      </c>
      <c r="G6" s="58" t="s">
        <v>202</v>
      </c>
      <c r="H6" s="58" t="s">
        <v>199</v>
      </c>
      <c r="I6" s="58" t="s">
        <v>203</v>
      </c>
      <c r="J6" s="58" t="s">
        <v>201</v>
      </c>
      <c r="K6" s="58" t="s">
        <v>204</v>
      </c>
      <c r="L6" s="58" t="s">
        <v>200</v>
      </c>
      <c r="M6" s="58" t="s">
        <v>205</v>
      </c>
      <c r="N6" s="56" t="s">
        <v>206</v>
      </c>
      <c r="O6" s="56" t="s">
        <v>207</v>
      </c>
    </row>
    <row r="7" spans="1:15" ht="19.5" customHeight="1">
      <c r="A7" s="59">
        <v>1</v>
      </c>
      <c r="B7" s="60" t="s">
        <v>208</v>
      </c>
      <c r="C7" s="61">
        <v>713</v>
      </c>
      <c r="D7" s="62">
        <v>102458.1</v>
      </c>
      <c r="E7" s="63">
        <v>1195</v>
      </c>
      <c r="F7" s="64">
        <f t="shared" ref="F7:F18" si="0">+E7*143.7</f>
        <v>171721.5</v>
      </c>
      <c r="G7" s="61">
        <v>5860</v>
      </c>
      <c r="H7" s="62">
        <v>296127.39</v>
      </c>
      <c r="I7" s="63">
        <v>5400</v>
      </c>
      <c r="J7" s="64">
        <v>274392</v>
      </c>
      <c r="K7" s="65"/>
      <c r="L7" s="63"/>
      <c r="M7" s="106">
        <f>+L7*200.42</f>
        <v>0</v>
      </c>
      <c r="N7" s="107">
        <f>+L7*5.572</f>
        <v>0</v>
      </c>
      <c r="O7" s="106">
        <f>+N7+M7</f>
        <v>0</v>
      </c>
    </row>
    <row r="8" spans="1:15" ht="19.5" customHeight="1">
      <c r="A8" s="59">
        <v>2</v>
      </c>
      <c r="B8" s="60" t="s">
        <v>209</v>
      </c>
      <c r="C8" s="61">
        <v>535</v>
      </c>
      <c r="D8" s="62">
        <v>76879.5</v>
      </c>
      <c r="E8" s="63">
        <f>+C8</f>
        <v>535</v>
      </c>
      <c r="F8" s="64">
        <f t="shared" si="0"/>
        <v>76879.5</v>
      </c>
      <c r="G8" s="61">
        <v>4943</v>
      </c>
      <c r="H8" s="62">
        <v>250735.86</v>
      </c>
      <c r="I8" s="63">
        <f t="shared" ref="I8:I18" si="1">+G8</f>
        <v>4943</v>
      </c>
      <c r="J8" s="64">
        <f t="shared" ref="J8:J18" si="2">+I8*53.48</f>
        <v>264351.64</v>
      </c>
      <c r="K8" s="65"/>
      <c r="L8" s="63">
        <f>+K8</f>
        <v>0</v>
      </c>
      <c r="M8" s="106">
        <f t="shared" ref="M8:M18" si="3">+L8*200.42</f>
        <v>0</v>
      </c>
      <c r="N8" s="107">
        <f t="shared" ref="N8:N18" si="4">+L8*5.572</f>
        <v>0</v>
      </c>
      <c r="O8" s="106">
        <f t="shared" ref="O8:O18" si="5">+N8+M8</f>
        <v>0</v>
      </c>
    </row>
    <row r="9" spans="1:15" ht="19.5" customHeight="1">
      <c r="A9" s="59">
        <v>3</v>
      </c>
      <c r="B9" s="60" t="s">
        <v>210</v>
      </c>
      <c r="C9" s="61">
        <v>286</v>
      </c>
      <c r="D9" s="62">
        <v>41098.199999999997</v>
      </c>
      <c r="E9" s="63">
        <f t="shared" ref="E9:E18" si="6">+C9</f>
        <v>286</v>
      </c>
      <c r="F9" s="64">
        <f t="shared" si="0"/>
        <v>41098.199999999997</v>
      </c>
      <c r="G9" s="61">
        <v>5062</v>
      </c>
      <c r="H9" s="62">
        <v>256242.56</v>
      </c>
      <c r="I9" s="63">
        <f t="shared" si="1"/>
        <v>5062</v>
      </c>
      <c r="J9" s="64">
        <f t="shared" si="2"/>
        <v>270715.76</v>
      </c>
      <c r="K9" s="65"/>
      <c r="L9" s="63">
        <f t="shared" ref="L9:L18" si="7">+K9</f>
        <v>0</v>
      </c>
      <c r="M9" s="106">
        <f t="shared" si="3"/>
        <v>0</v>
      </c>
      <c r="N9" s="107">
        <f t="shared" si="4"/>
        <v>0</v>
      </c>
      <c r="O9" s="106">
        <f t="shared" si="5"/>
        <v>0</v>
      </c>
    </row>
    <row r="10" spans="1:15" ht="19.5" customHeight="1">
      <c r="A10" s="59">
        <v>4</v>
      </c>
      <c r="B10" s="60" t="s">
        <v>211</v>
      </c>
      <c r="C10" s="65">
        <v>110</v>
      </c>
      <c r="D10" s="66">
        <v>15807</v>
      </c>
      <c r="E10" s="63">
        <f t="shared" si="6"/>
        <v>110</v>
      </c>
      <c r="F10" s="64">
        <f t="shared" si="0"/>
        <v>15807</v>
      </c>
      <c r="G10" s="61">
        <v>2967</v>
      </c>
      <c r="H10" s="66">
        <v>150249.46</v>
      </c>
      <c r="I10" s="63">
        <f t="shared" si="1"/>
        <v>2967</v>
      </c>
      <c r="J10" s="64">
        <f t="shared" si="2"/>
        <v>158675.16</v>
      </c>
      <c r="K10" s="65">
        <v>85</v>
      </c>
      <c r="L10" s="63">
        <f t="shared" si="7"/>
        <v>85</v>
      </c>
      <c r="M10" s="106">
        <f t="shared" si="3"/>
        <v>17035.7</v>
      </c>
      <c r="N10" s="107">
        <f t="shared" si="4"/>
        <v>473.62</v>
      </c>
      <c r="O10" s="106">
        <f t="shared" si="5"/>
        <v>17509.32</v>
      </c>
    </row>
    <row r="11" spans="1:15" ht="19.5" customHeight="1">
      <c r="A11" s="59">
        <v>5</v>
      </c>
      <c r="B11" s="60" t="s">
        <v>212</v>
      </c>
      <c r="C11" s="65">
        <v>99</v>
      </c>
      <c r="D11" s="66">
        <v>14226.3</v>
      </c>
      <c r="E11" s="63">
        <f t="shared" si="6"/>
        <v>99</v>
      </c>
      <c r="F11" s="64">
        <f t="shared" si="0"/>
        <v>14226.3</v>
      </c>
      <c r="G11" s="61">
        <v>2594</v>
      </c>
      <c r="H11" s="66">
        <v>131509.81</v>
      </c>
      <c r="I11" s="63">
        <f t="shared" si="1"/>
        <v>2594</v>
      </c>
      <c r="J11" s="64">
        <f t="shared" si="2"/>
        <v>138727.12</v>
      </c>
      <c r="K11" s="65">
        <v>94</v>
      </c>
      <c r="L11" s="63">
        <f t="shared" si="7"/>
        <v>94</v>
      </c>
      <c r="M11" s="106">
        <f t="shared" si="3"/>
        <v>18839.48</v>
      </c>
      <c r="N11" s="107">
        <f t="shared" si="4"/>
        <v>523.76800000000003</v>
      </c>
      <c r="O11" s="106">
        <f t="shared" si="5"/>
        <v>19363.248</v>
      </c>
    </row>
    <row r="12" spans="1:15" ht="19.5" customHeight="1">
      <c r="A12" s="59">
        <v>6</v>
      </c>
      <c r="B12" s="60" t="s">
        <v>213</v>
      </c>
      <c r="C12" s="65">
        <v>118</v>
      </c>
      <c r="D12" s="66">
        <v>16956.599999999999</v>
      </c>
      <c r="E12" s="63">
        <f t="shared" si="6"/>
        <v>118</v>
      </c>
      <c r="F12" s="64">
        <f t="shared" si="0"/>
        <v>16956.599999999999</v>
      </c>
      <c r="G12" s="61">
        <v>4185</v>
      </c>
      <c r="H12" s="66">
        <v>204988.89</v>
      </c>
      <c r="I12" s="63">
        <f t="shared" si="1"/>
        <v>4185</v>
      </c>
      <c r="J12" s="64">
        <f t="shared" si="2"/>
        <v>223813.8</v>
      </c>
      <c r="K12" s="65">
        <v>35</v>
      </c>
      <c r="L12" s="63">
        <f t="shared" si="7"/>
        <v>35</v>
      </c>
      <c r="M12" s="106">
        <f t="shared" si="3"/>
        <v>7014.7</v>
      </c>
      <c r="N12" s="107">
        <f t="shared" si="4"/>
        <v>195.02</v>
      </c>
      <c r="O12" s="106">
        <f t="shared" si="5"/>
        <v>7209.72</v>
      </c>
    </row>
    <row r="13" spans="1:15" ht="19.5" customHeight="1">
      <c r="A13" s="59">
        <v>7</v>
      </c>
      <c r="B13" s="60" t="s">
        <v>214</v>
      </c>
      <c r="C13" s="65">
        <v>194</v>
      </c>
      <c r="D13" s="66">
        <v>27877.8</v>
      </c>
      <c r="E13" s="63">
        <f t="shared" si="6"/>
        <v>194</v>
      </c>
      <c r="F13" s="64">
        <f t="shared" si="0"/>
        <v>27877.8</v>
      </c>
      <c r="G13" s="61">
        <v>6172</v>
      </c>
      <c r="H13" s="66">
        <v>311273.19</v>
      </c>
      <c r="I13" s="63">
        <f t="shared" si="1"/>
        <v>6172</v>
      </c>
      <c r="J13" s="64">
        <f t="shared" si="2"/>
        <v>330078.56</v>
      </c>
      <c r="K13" s="65"/>
      <c r="L13" s="63">
        <f t="shared" si="7"/>
        <v>0</v>
      </c>
      <c r="M13" s="106">
        <f t="shared" si="3"/>
        <v>0</v>
      </c>
      <c r="N13" s="107">
        <f t="shared" si="4"/>
        <v>0</v>
      </c>
      <c r="O13" s="106">
        <f t="shared" si="5"/>
        <v>0</v>
      </c>
    </row>
    <row r="14" spans="1:15" ht="19.5" customHeight="1">
      <c r="A14" s="59">
        <v>8</v>
      </c>
      <c r="B14" s="67" t="s">
        <v>215</v>
      </c>
      <c r="C14" s="65">
        <v>158</v>
      </c>
      <c r="D14" s="66">
        <v>22704.6</v>
      </c>
      <c r="E14" s="63">
        <f t="shared" si="6"/>
        <v>158</v>
      </c>
      <c r="F14" s="64">
        <f t="shared" si="0"/>
        <v>22704.6</v>
      </c>
      <c r="G14" s="61">
        <v>5576</v>
      </c>
      <c r="H14" s="66">
        <v>282542.78000000003</v>
      </c>
      <c r="I14" s="63">
        <f t="shared" si="1"/>
        <v>5576</v>
      </c>
      <c r="J14" s="64">
        <f t="shared" si="2"/>
        <v>298204.48</v>
      </c>
      <c r="K14" s="65"/>
      <c r="L14" s="63">
        <f t="shared" si="7"/>
        <v>0</v>
      </c>
      <c r="M14" s="106">
        <f t="shared" si="3"/>
        <v>0</v>
      </c>
      <c r="N14" s="107">
        <f t="shared" si="4"/>
        <v>0</v>
      </c>
      <c r="O14" s="106">
        <f t="shared" si="5"/>
        <v>0</v>
      </c>
    </row>
    <row r="15" spans="1:15" ht="19.5" customHeight="1">
      <c r="A15" s="59">
        <v>9</v>
      </c>
      <c r="B15" s="67" t="s">
        <v>216</v>
      </c>
      <c r="C15" s="65">
        <v>64</v>
      </c>
      <c r="D15" s="66">
        <v>9196.7999999999993</v>
      </c>
      <c r="E15" s="63">
        <f t="shared" si="6"/>
        <v>64</v>
      </c>
      <c r="F15" s="64">
        <f t="shared" si="0"/>
        <v>9196.7999999999993</v>
      </c>
      <c r="G15" s="61">
        <v>3694</v>
      </c>
      <c r="H15" s="66">
        <v>188316.82</v>
      </c>
      <c r="I15" s="63">
        <f t="shared" si="1"/>
        <v>3694</v>
      </c>
      <c r="J15" s="64">
        <f t="shared" si="2"/>
        <v>197555.12</v>
      </c>
      <c r="K15" s="65"/>
      <c r="L15" s="63">
        <f t="shared" si="7"/>
        <v>0</v>
      </c>
      <c r="M15" s="106">
        <f t="shared" si="3"/>
        <v>0</v>
      </c>
      <c r="N15" s="107">
        <f t="shared" si="4"/>
        <v>0</v>
      </c>
      <c r="O15" s="106">
        <f t="shared" si="5"/>
        <v>0</v>
      </c>
    </row>
    <row r="16" spans="1:15" ht="19.5" customHeight="1">
      <c r="A16" s="59">
        <v>10</v>
      </c>
      <c r="B16" s="67" t="s">
        <v>217</v>
      </c>
      <c r="C16" s="65">
        <v>122</v>
      </c>
      <c r="D16" s="66">
        <v>17531.400000000001</v>
      </c>
      <c r="E16" s="63">
        <f t="shared" si="6"/>
        <v>122</v>
      </c>
      <c r="F16" s="64">
        <f t="shared" si="0"/>
        <v>17531.400000000001</v>
      </c>
      <c r="G16" s="65">
        <v>2580</v>
      </c>
      <c r="H16" s="66">
        <v>131678.39999999999</v>
      </c>
      <c r="I16" s="63">
        <f t="shared" si="1"/>
        <v>2580</v>
      </c>
      <c r="J16" s="64">
        <f t="shared" si="2"/>
        <v>137978.4</v>
      </c>
      <c r="K16" s="65"/>
      <c r="L16" s="63">
        <f t="shared" si="7"/>
        <v>0</v>
      </c>
      <c r="M16" s="106">
        <f t="shared" si="3"/>
        <v>0</v>
      </c>
      <c r="N16" s="107">
        <f t="shared" si="4"/>
        <v>0</v>
      </c>
      <c r="O16" s="106">
        <f t="shared" si="5"/>
        <v>0</v>
      </c>
    </row>
    <row r="17" spans="1:15" ht="19.5" customHeight="1">
      <c r="A17" s="59">
        <v>11</v>
      </c>
      <c r="B17" s="67" t="s">
        <v>218</v>
      </c>
      <c r="C17" s="68">
        <v>170</v>
      </c>
      <c r="D17" s="69">
        <v>24429</v>
      </c>
      <c r="E17" s="63">
        <f t="shared" si="6"/>
        <v>170</v>
      </c>
      <c r="F17" s="64">
        <f t="shared" si="0"/>
        <v>24429</v>
      </c>
      <c r="G17" s="68">
        <v>3360</v>
      </c>
      <c r="H17" s="69">
        <v>169959.44</v>
      </c>
      <c r="I17" s="63">
        <f t="shared" si="1"/>
        <v>3360</v>
      </c>
      <c r="J17" s="64">
        <f t="shared" si="2"/>
        <v>179692.79999999999</v>
      </c>
      <c r="K17" s="63"/>
      <c r="L17" s="63">
        <f t="shared" si="7"/>
        <v>0</v>
      </c>
      <c r="M17" s="106">
        <f t="shared" si="3"/>
        <v>0</v>
      </c>
      <c r="N17" s="107">
        <f t="shared" si="4"/>
        <v>0</v>
      </c>
      <c r="O17" s="106">
        <f t="shared" si="5"/>
        <v>0</v>
      </c>
    </row>
    <row r="18" spans="1:15" ht="19.5" customHeight="1">
      <c r="A18" s="59">
        <v>12</v>
      </c>
      <c r="B18" s="67" t="s">
        <v>219</v>
      </c>
      <c r="C18" s="68">
        <v>828</v>
      </c>
      <c r="D18" s="69">
        <v>118983.6</v>
      </c>
      <c r="E18" s="63">
        <f t="shared" si="6"/>
        <v>828</v>
      </c>
      <c r="F18" s="64">
        <f t="shared" si="0"/>
        <v>118983.6</v>
      </c>
      <c r="G18" s="68">
        <v>4470</v>
      </c>
      <c r="H18" s="69">
        <v>260715</v>
      </c>
      <c r="I18" s="63">
        <f t="shared" si="1"/>
        <v>4470</v>
      </c>
      <c r="J18" s="64">
        <f t="shared" si="2"/>
        <v>239055.59999999998</v>
      </c>
      <c r="K18" s="63"/>
      <c r="L18" s="63">
        <f t="shared" si="7"/>
        <v>0</v>
      </c>
      <c r="M18" s="106">
        <f t="shared" si="3"/>
        <v>0</v>
      </c>
      <c r="N18" s="107">
        <f t="shared" si="4"/>
        <v>0</v>
      </c>
      <c r="O18" s="106">
        <f t="shared" si="5"/>
        <v>0</v>
      </c>
    </row>
    <row r="19" spans="1:15" ht="32.25" customHeight="1">
      <c r="A19" s="70"/>
      <c r="B19" s="57" t="s">
        <v>220</v>
      </c>
      <c r="C19" s="71">
        <f t="shared" ref="C19:O19" si="8">SUM(C7:C18)</f>
        <v>3397</v>
      </c>
      <c r="D19" s="72">
        <f t="shared" si="8"/>
        <v>488148.9</v>
      </c>
      <c r="E19" s="71">
        <f t="shared" si="8"/>
        <v>3879</v>
      </c>
      <c r="F19" s="72">
        <f t="shared" si="8"/>
        <v>557412.30000000005</v>
      </c>
      <c r="G19" s="71">
        <f t="shared" si="8"/>
        <v>51463</v>
      </c>
      <c r="H19" s="72">
        <f t="shared" si="8"/>
        <v>2634339.6</v>
      </c>
      <c r="I19" s="71">
        <f t="shared" si="8"/>
        <v>51003</v>
      </c>
      <c r="J19" s="72">
        <f t="shared" si="8"/>
        <v>2713240.44</v>
      </c>
      <c r="K19" s="71">
        <f t="shared" si="8"/>
        <v>214</v>
      </c>
      <c r="L19" s="71">
        <f t="shared" si="8"/>
        <v>214</v>
      </c>
      <c r="M19" s="72">
        <f t="shared" si="8"/>
        <v>42889.88</v>
      </c>
      <c r="N19" s="108">
        <f t="shared" si="8"/>
        <v>1192.4079999999999</v>
      </c>
      <c r="O19" s="72">
        <f t="shared" si="8"/>
        <v>44082.288</v>
      </c>
    </row>
    <row r="20" spans="1:15" ht="21.75" customHeight="1">
      <c r="B20" s="53"/>
      <c r="C20" s="73"/>
      <c r="D20" s="74"/>
      <c r="E20" s="73"/>
      <c r="F20" s="74">
        <f>ROUND(F19/1000,1)</f>
        <v>557.4</v>
      </c>
      <c r="G20" s="73"/>
      <c r="H20" s="74"/>
      <c r="I20" s="73"/>
      <c r="J20" s="74">
        <f>ROUND(J19/1000,1)</f>
        <v>2713.2</v>
      </c>
      <c r="K20" s="73"/>
      <c r="L20" s="73"/>
      <c r="M20" s="74">
        <f>ROUND(M19/1000,1)</f>
        <v>42.9</v>
      </c>
      <c r="N20" s="74">
        <f t="shared" ref="N20:O20" si="9">ROUND(N19/1000,1)</f>
        <v>1.2</v>
      </c>
      <c r="O20" s="74">
        <f t="shared" si="9"/>
        <v>44.1</v>
      </c>
    </row>
    <row r="21" spans="1:15" ht="33.75" customHeight="1">
      <c r="B21" s="516" t="s">
        <v>221</v>
      </c>
      <c r="C21" s="516"/>
      <c r="D21" s="516"/>
      <c r="E21" s="75"/>
      <c r="F21" s="76"/>
      <c r="H21" s="75"/>
      <c r="M21" s="74"/>
    </row>
    <row r="22" spans="1:15" s="50" customFormat="1" ht="45" customHeight="1">
      <c r="A22" s="77"/>
      <c r="B22" s="78" t="s">
        <v>222</v>
      </c>
      <c r="C22" s="79" t="s">
        <v>223</v>
      </c>
      <c r="D22" s="79" t="s">
        <v>224</v>
      </c>
      <c r="E22" s="79" t="s">
        <v>224</v>
      </c>
      <c r="F22" s="80" t="s">
        <v>224</v>
      </c>
      <c r="G22" s="79" t="s">
        <v>223</v>
      </c>
      <c r="H22" s="79" t="s">
        <v>224</v>
      </c>
      <c r="I22" s="79" t="s">
        <v>224</v>
      </c>
      <c r="J22" s="109" t="s">
        <v>224</v>
      </c>
      <c r="K22" s="79" t="s">
        <v>223</v>
      </c>
      <c r="L22" s="79" t="s">
        <v>224</v>
      </c>
      <c r="M22" s="110" t="s">
        <v>224</v>
      </c>
      <c r="N22" s="77" t="s">
        <v>224</v>
      </c>
      <c r="O22" s="109" t="s">
        <v>224</v>
      </c>
    </row>
    <row r="23" spans="1:15" ht="23.25" customHeight="1">
      <c r="A23" s="81">
        <v>1</v>
      </c>
      <c r="B23" s="82"/>
      <c r="C23" s="69"/>
      <c r="D23" s="69" t="s">
        <v>224</v>
      </c>
      <c r="E23" s="69" t="s">
        <v>224</v>
      </c>
      <c r="F23" s="83"/>
      <c r="G23" s="84"/>
      <c r="H23" s="69" t="s">
        <v>224</v>
      </c>
      <c r="I23" s="69" t="s">
        <v>224</v>
      </c>
      <c r="J23" s="111"/>
      <c r="K23" s="84"/>
      <c r="L23" s="69" t="s">
        <v>224</v>
      </c>
      <c r="M23" s="112"/>
      <c r="N23" s="113" t="s">
        <v>224</v>
      </c>
      <c r="O23" s="114" t="s">
        <v>224</v>
      </c>
    </row>
    <row r="24" spans="1:15" ht="23.25" customHeight="1">
      <c r="A24" s="81">
        <v>2</v>
      </c>
      <c r="B24" s="82"/>
      <c r="C24" s="69"/>
      <c r="D24" s="69" t="s">
        <v>224</v>
      </c>
      <c r="E24" s="69" t="s">
        <v>224</v>
      </c>
      <c r="F24" s="83"/>
      <c r="G24" s="84"/>
      <c r="H24" s="69" t="s">
        <v>224</v>
      </c>
      <c r="I24" s="69" t="s">
        <v>224</v>
      </c>
      <c r="J24" s="111"/>
      <c r="K24" s="84"/>
      <c r="L24" s="69" t="s">
        <v>224</v>
      </c>
      <c r="M24" s="112"/>
      <c r="N24" s="113" t="s">
        <v>224</v>
      </c>
      <c r="O24" s="114" t="s">
        <v>224</v>
      </c>
    </row>
    <row r="25" spans="1:15" s="52" customFormat="1" ht="23.25" customHeight="1">
      <c r="A25" s="85">
        <v>3</v>
      </c>
      <c r="B25" s="86"/>
      <c r="C25" s="87"/>
      <c r="D25" s="87" t="s">
        <v>224</v>
      </c>
      <c r="E25" s="87" t="s">
        <v>224</v>
      </c>
      <c r="F25" s="88"/>
      <c r="G25" s="89"/>
      <c r="H25" s="87" t="s">
        <v>224</v>
      </c>
      <c r="I25" s="87" t="s">
        <v>224</v>
      </c>
      <c r="J25" s="88"/>
      <c r="K25" s="89"/>
      <c r="L25" s="87" t="s">
        <v>224</v>
      </c>
      <c r="M25" s="115"/>
      <c r="N25" s="116" t="s">
        <v>224</v>
      </c>
      <c r="O25" s="117" t="s">
        <v>224</v>
      </c>
    </row>
    <row r="26" spans="1:15" s="50" customFormat="1" ht="24" customHeight="1">
      <c r="A26" s="90"/>
      <c r="B26" s="91" t="s">
        <v>159</v>
      </c>
      <c r="C26" s="72" t="s">
        <v>224</v>
      </c>
      <c r="D26" s="72" t="s">
        <v>224</v>
      </c>
      <c r="E26" s="72" t="s">
        <v>224</v>
      </c>
      <c r="F26" s="92">
        <f>SUM(F23:F25)</f>
        <v>0</v>
      </c>
      <c r="G26" s="93" t="s">
        <v>224</v>
      </c>
      <c r="H26" s="72" t="s">
        <v>224</v>
      </c>
      <c r="I26" s="72" t="s">
        <v>224</v>
      </c>
      <c r="J26" s="92">
        <f>SUM(J23:J25)</f>
        <v>0</v>
      </c>
      <c r="K26" s="93" t="s">
        <v>224</v>
      </c>
      <c r="L26" s="72" t="s">
        <v>224</v>
      </c>
      <c r="M26" s="118">
        <f>SUM(M23:M25)</f>
        <v>0</v>
      </c>
      <c r="N26" s="90" t="s">
        <v>224</v>
      </c>
      <c r="O26" s="119" t="s">
        <v>224</v>
      </c>
    </row>
    <row r="27" spans="1:15" s="50" customFormat="1" ht="27" customHeight="1">
      <c r="A27" s="94"/>
      <c r="B27" s="95" t="s">
        <v>225</v>
      </c>
      <c r="C27" s="96"/>
      <c r="D27" s="96" t="s">
        <v>224</v>
      </c>
      <c r="E27" s="96" t="s">
        <v>224</v>
      </c>
      <c r="F27" s="97">
        <f>+F20-F26</f>
        <v>557.4</v>
      </c>
      <c r="G27" s="98" t="s">
        <v>224</v>
      </c>
      <c r="H27" s="96" t="s">
        <v>224</v>
      </c>
      <c r="I27" s="96" t="s">
        <v>224</v>
      </c>
      <c r="J27" s="97">
        <f>J20-J26</f>
        <v>2713.2</v>
      </c>
      <c r="K27" s="98" t="s">
        <v>224</v>
      </c>
      <c r="L27" s="96" t="s">
        <v>224</v>
      </c>
      <c r="M27" s="120">
        <f>M20-M26</f>
        <v>42.9</v>
      </c>
      <c r="N27" s="94" t="s">
        <v>224</v>
      </c>
      <c r="O27" s="97">
        <f>+O20-M26</f>
        <v>44.1</v>
      </c>
    </row>
    <row r="28" spans="1:15" s="50" customFormat="1" ht="25.5" customHeight="1">
      <c r="B28" s="99"/>
      <c r="F28" s="74"/>
      <c r="J28" s="121" t="s">
        <v>226</v>
      </c>
      <c r="K28" s="122"/>
      <c r="L28" s="122"/>
      <c r="M28" s="123">
        <f>+F26+J26+M26</f>
        <v>0</v>
      </c>
    </row>
    <row r="29" spans="1:15" s="50" customFormat="1" ht="20.25" customHeight="1">
      <c r="B29" s="99"/>
      <c r="F29" s="74"/>
      <c r="M29" s="74"/>
    </row>
    <row r="30" spans="1:15" s="53" customFormat="1" ht="25.5" customHeight="1">
      <c r="B30" s="55"/>
      <c r="C30" s="513" t="s">
        <v>59</v>
      </c>
      <c r="D30" s="513"/>
      <c r="E30" s="55"/>
      <c r="F30" s="55"/>
      <c r="G30" s="517"/>
      <c r="H30" s="517"/>
      <c r="I30" s="124"/>
      <c r="J30" s="510" t="e">
        <f>+'Ekamut-caxs'!#REF!</f>
        <v>#REF!</v>
      </c>
      <c r="K30" s="510"/>
      <c r="M30" s="76"/>
    </row>
    <row r="31" spans="1:15" s="50" customFormat="1">
      <c r="C31" s="100"/>
      <c r="D31" s="100"/>
      <c r="E31" s="101"/>
      <c r="F31" s="101"/>
      <c r="G31" s="511" t="s">
        <v>191</v>
      </c>
      <c r="H31" s="511"/>
      <c r="I31" s="125"/>
      <c r="J31" s="511" t="s">
        <v>227</v>
      </c>
      <c r="K31" s="511"/>
    </row>
    <row r="32" spans="1:15" s="53" customFormat="1" ht="23.25" customHeight="1">
      <c r="B32" s="55"/>
      <c r="C32" s="102" t="s">
        <v>61</v>
      </c>
      <c r="D32" s="102"/>
      <c r="E32" s="55"/>
      <c r="F32" s="55"/>
      <c r="G32" s="510"/>
      <c r="H32" s="510"/>
      <c r="I32" s="126"/>
      <c r="J32" s="510" t="e">
        <f>+'Ekamut-caxs'!#REF!</f>
        <v>#REF!</v>
      </c>
      <c r="K32" s="510"/>
    </row>
    <row r="33" spans="3:13" s="50" customFormat="1">
      <c r="C33" s="75"/>
      <c r="D33" s="75"/>
      <c r="G33" s="511" t="s">
        <v>191</v>
      </c>
      <c r="H33" s="511"/>
      <c r="I33" s="125"/>
      <c r="J33" s="511" t="s">
        <v>227</v>
      </c>
      <c r="K33" s="511"/>
    </row>
    <row r="34" spans="3:13">
      <c r="F34" s="103" t="s">
        <v>116</v>
      </c>
    </row>
    <row r="35" spans="3:13" ht="16.5" customHeight="1">
      <c r="C35" s="104" t="s">
        <v>228</v>
      </c>
      <c r="D35" s="104"/>
      <c r="E35" s="104" t="s">
        <v>229</v>
      </c>
      <c r="F35" s="104" t="s">
        <v>230</v>
      </c>
      <c r="I35" s="127" t="s">
        <v>231</v>
      </c>
      <c r="J35" s="105" t="s">
        <v>232</v>
      </c>
      <c r="K35" s="105"/>
      <c r="L35" s="105" t="s">
        <v>233</v>
      </c>
      <c r="M35" s="105" t="s">
        <v>234</v>
      </c>
    </row>
    <row r="36" spans="3:13" ht="16.5" customHeight="1">
      <c r="C36" s="104" t="s">
        <v>235</v>
      </c>
      <c r="D36" s="104"/>
      <c r="E36" s="104" t="s">
        <v>229</v>
      </c>
      <c r="F36" s="104" t="s">
        <v>236</v>
      </c>
      <c r="I36" s="518" t="s">
        <v>237</v>
      </c>
      <c r="J36" s="518"/>
      <c r="K36" s="105"/>
      <c r="L36" s="518" t="s">
        <v>238</v>
      </c>
      <c r="M36" s="518"/>
    </row>
    <row r="37" spans="3:13">
      <c r="C37" s="104"/>
      <c r="D37" s="104"/>
      <c r="E37" s="518" t="s">
        <v>239</v>
      </c>
      <c r="F37" s="518"/>
      <c r="I37" s="518"/>
      <c r="J37" s="518"/>
      <c r="K37" s="105"/>
      <c r="L37" s="518"/>
      <c r="M37" s="518"/>
    </row>
    <row r="38" spans="3:13">
      <c r="C38" s="104"/>
      <c r="D38" s="104"/>
      <c r="E38" s="518"/>
      <c r="F38" s="518"/>
    </row>
  </sheetData>
  <mergeCells count="21">
    <mergeCell ref="L36:M37"/>
    <mergeCell ref="E37:F38"/>
    <mergeCell ref="I36:J37"/>
    <mergeCell ref="G32:H32"/>
    <mergeCell ref="J32:K32"/>
    <mergeCell ref="G33:H33"/>
    <mergeCell ref="J33:K33"/>
    <mergeCell ref="J30:K30"/>
    <mergeCell ref="G31:H31"/>
    <mergeCell ref="J31:K31"/>
    <mergeCell ref="A1:M1"/>
    <mergeCell ref="A2:M2"/>
    <mergeCell ref="A3:M3"/>
    <mergeCell ref="C5:F5"/>
    <mergeCell ref="G5:J5"/>
    <mergeCell ref="K5:O5"/>
    <mergeCell ref="A5:A6"/>
    <mergeCell ref="B5:B6"/>
    <mergeCell ref="B21:D21"/>
    <mergeCell ref="C30:D30"/>
    <mergeCell ref="G30:H30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zoomScaleNormal="100" workbookViewId="0">
      <selection activeCell="B55" sqref="B55"/>
    </sheetView>
  </sheetViews>
  <sheetFormatPr defaultColWidth="9.140625" defaultRowHeight="15"/>
  <cols>
    <col min="1" max="1" width="4.42578125" style="27" customWidth="1"/>
    <col min="2" max="2" width="43.7109375" style="28" customWidth="1"/>
    <col min="3" max="3" width="17" style="28" customWidth="1"/>
    <col min="4" max="4" width="16.7109375" style="28" customWidth="1"/>
    <col min="5" max="5" width="13.85546875" style="28" customWidth="1"/>
    <col min="6" max="6" width="14.140625" style="28" customWidth="1"/>
    <col min="7" max="16384" width="9.140625" style="28"/>
  </cols>
  <sheetData>
    <row r="1" spans="1:7" s="25" customFormat="1" ht="24" customHeight="1">
      <c r="A1" s="521" t="s">
        <v>122</v>
      </c>
      <c r="B1" s="521"/>
      <c r="C1" s="521"/>
      <c r="D1" s="521"/>
      <c r="E1" s="521"/>
      <c r="F1" s="521"/>
    </row>
    <row r="2" spans="1:7" ht="29.25" customHeight="1">
      <c r="A2" s="522" t="str">
        <f>+'Ekamut-caxs'!A7:E7</f>
        <v>«Հայկական ազգային կոխ ըմբշամարտի Երևանի մարզաակումբ» ՀՈԱԿ-ի</v>
      </c>
      <c r="B2" s="522"/>
      <c r="C2" s="522"/>
      <c r="D2" s="522"/>
      <c r="E2" s="522"/>
      <c r="F2" s="522"/>
    </row>
    <row r="3" spans="1:7" ht="34.9" customHeight="1">
      <c r="A3" s="522" t="s">
        <v>240</v>
      </c>
      <c r="B3" s="522"/>
      <c r="C3" s="522"/>
      <c r="D3" s="522"/>
      <c r="E3" s="522"/>
      <c r="F3" s="522"/>
    </row>
    <row r="4" spans="1:7" ht="16.5">
      <c r="G4" s="29" t="s">
        <v>241</v>
      </c>
    </row>
    <row r="6" spans="1:7" ht="60">
      <c r="A6" s="30" t="s">
        <v>67</v>
      </c>
      <c r="B6" s="31" t="s">
        <v>242</v>
      </c>
      <c r="C6" s="32" t="s">
        <v>243</v>
      </c>
      <c r="D6" s="30" t="s">
        <v>244</v>
      </c>
      <c r="E6" s="31" t="s">
        <v>245</v>
      </c>
      <c r="F6" s="32" t="s">
        <v>246</v>
      </c>
    </row>
    <row r="7" spans="1:7" s="26" customFormat="1" ht="39.75" customHeight="1">
      <c r="A7" s="33">
        <v>1</v>
      </c>
      <c r="B7" s="34"/>
      <c r="C7" s="35">
        <f>SUM(C8:C15)</f>
        <v>0</v>
      </c>
      <c r="D7" s="35">
        <f>SUM(D8:D15)</f>
        <v>0</v>
      </c>
      <c r="E7" s="36">
        <f>SUM(E8:E15)</f>
        <v>0</v>
      </c>
      <c r="F7" s="36">
        <f>SUM(F8:F15)</f>
        <v>0</v>
      </c>
    </row>
    <row r="8" spans="1:7" ht="25.5" customHeight="1">
      <c r="A8" s="37">
        <v>1.1000000000000001</v>
      </c>
      <c r="B8" s="38"/>
      <c r="C8" s="39"/>
      <c r="D8" s="37"/>
      <c r="E8" s="40"/>
      <c r="F8" s="39"/>
    </row>
    <row r="9" spans="1:7" ht="26.25" customHeight="1">
      <c r="A9" s="37">
        <v>1.2</v>
      </c>
      <c r="B9" s="38"/>
      <c r="C9" s="39"/>
      <c r="D9" s="37"/>
      <c r="E9" s="40"/>
      <c r="F9" s="39"/>
    </row>
    <row r="10" spans="1:7" ht="26.25" customHeight="1">
      <c r="A10" s="37">
        <v>1.3</v>
      </c>
      <c r="B10" s="38"/>
      <c r="C10" s="39"/>
      <c r="D10" s="37"/>
      <c r="E10" s="40"/>
      <c r="F10" s="39"/>
    </row>
    <row r="11" spans="1:7" ht="26.25" customHeight="1">
      <c r="A11" s="37">
        <v>1.4</v>
      </c>
      <c r="B11" s="38"/>
      <c r="C11" s="39"/>
      <c r="D11" s="37"/>
      <c r="E11" s="40"/>
      <c r="F11" s="39"/>
    </row>
    <row r="12" spans="1:7" ht="26.25" customHeight="1">
      <c r="A12" s="37">
        <v>1.5</v>
      </c>
      <c r="B12" s="38"/>
      <c r="C12" s="39"/>
      <c r="D12" s="37"/>
      <c r="E12" s="40"/>
      <c r="F12" s="39"/>
    </row>
    <row r="13" spans="1:7" ht="26.25" customHeight="1">
      <c r="A13" s="37">
        <v>1.6</v>
      </c>
      <c r="B13" s="38"/>
      <c r="C13" s="39"/>
      <c r="D13" s="37"/>
      <c r="E13" s="40"/>
      <c r="F13" s="39"/>
    </row>
    <row r="14" spans="1:7" ht="26.25" customHeight="1">
      <c r="A14" s="37">
        <v>1.7</v>
      </c>
      <c r="B14" s="38"/>
      <c r="C14" s="39"/>
      <c r="D14" s="37"/>
      <c r="E14" s="40"/>
      <c r="F14" s="39"/>
    </row>
    <row r="15" spans="1:7" ht="25.5" customHeight="1">
      <c r="A15" s="37">
        <v>1.8</v>
      </c>
      <c r="B15" s="38"/>
      <c r="C15" s="39"/>
      <c r="D15" s="37"/>
      <c r="E15" s="40"/>
      <c r="F15" s="39"/>
    </row>
    <row r="16" spans="1:7" s="26" customFormat="1" ht="42" customHeight="1">
      <c r="A16" s="33">
        <v>2</v>
      </c>
      <c r="B16" s="34"/>
      <c r="C16" s="35">
        <f>SUM(C17:C19)</f>
        <v>0</v>
      </c>
      <c r="D16" s="33">
        <f>SUM(D17:D19)</f>
        <v>0</v>
      </c>
      <c r="E16" s="36">
        <f>SUM(E17:E19)</f>
        <v>0</v>
      </c>
      <c r="F16" s="35">
        <f>SUM(F17:F19)</f>
        <v>0</v>
      </c>
    </row>
    <row r="17" spans="1:6" ht="21.75" customHeight="1">
      <c r="A17" s="37">
        <v>2.1</v>
      </c>
      <c r="B17" s="38"/>
      <c r="C17" s="39"/>
      <c r="D17" s="37"/>
      <c r="E17" s="40"/>
      <c r="F17" s="39"/>
    </row>
    <row r="18" spans="1:6" ht="21.75" customHeight="1">
      <c r="A18" s="37">
        <v>2.2000000000000002</v>
      </c>
      <c r="B18" s="38"/>
      <c r="C18" s="39"/>
      <c r="D18" s="37"/>
      <c r="E18" s="40"/>
      <c r="F18" s="39"/>
    </row>
    <row r="19" spans="1:6" ht="21.75" customHeight="1">
      <c r="A19" s="37">
        <v>2.2999999999999998</v>
      </c>
      <c r="B19" s="38"/>
      <c r="C19" s="39"/>
      <c r="D19" s="37"/>
      <c r="E19" s="40"/>
      <c r="F19" s="41"/>
    </row>
    <row r="20" spans="1:6" s="26" customFormat="1" ht="37.5" customHeight="1">
      <c r="A20" s="33">
        <v>3</v>
      </c>
      <c r="B20" s="34"/>
      <c r="C20" s="35">
        <f>SUM(C21:C23)</f>
        <v>0</v>
      </c>
      <c r="D20" s="33">
        <f>SUM(D21:D23)</f>
        <v>0</v>
      </c>
      <c r="E20" s="36">
        <f>SUM(E21:E23)</f>
        <v>0</v>
      </c>
      <c r="F20" s="35">
        <f>SUM(F21:F23)</f>
        <v>0</v>
      </c>
    </row>
    <row r="21" spans="1:6" ht="23.25" customHeight="1">
      <c r="A21" s="37">
        <v>3.1</v>
      </c>
      <c r="B21" s="38"/>
      <c r="C21" s="39"/>
      <c r="D21" s="37"/>
      <c r="E21" s="40"/>
      <c r="F21" s="41"/>
    </row>
    <row r="22" spans="1:6" ht="23.25" customHeight="1">
      <c r="A22" s="37">
        <v>3.2</v>
      </c>
      <c r="B22" s="38"/>
      <c r="C22" s="39"/>
      <c r="D22" s="37"/>
      <c r="E22" s="40"/>
      <c r="F22" s="41"/>
    </row>
    <row r="23" spans="1:6" ht="23.25" customHeight="1">
      <c r="A23" s="37">
        <v>3.3</v>
      </c>
      <c r="B23" s="38"/>
      <c r="C23" s="39"/>
      <c r="D23" s="37"/>
      <c r="E23" s="40"/>
      <c r="F23" s="41"/>
    </row>
    <row r="24" spans="1:6" s="26" customFormat="1" ht="37.5" customHeight="1">
      <c r="A24" s="33">
        <v>4</v>
      </c>
      <c r="B24" s="34"/>
      <c r="C24" s="35">
        <f>SUM(C25:C27)</f>
        <v>0</v>
      </c>
      <c r="D24" s="33">
        <f>SUM(D25:D27)</f>
        <v>0</v>
      </c>
      <c r="E24" s="36">
        <f>SUM(E25:E27)</f>
        <v>0</v>
      </c>
      <c r="F24" s="35">
        <f>SUM(F25:F27)</f>
        <v>0</v>
      </c>
    </row>
    <row r="25" spans="1:6" ht="23.25" customHeight="1">
      <c r="A25" s="37">
        <v>4.0999999999999996</v>
      </c>
      <c r="B25" s="38"/>
      <c r="C25" s="39"/>
      <c r="D25" s="37"/>
      <c r="E25" s="40"/>
      <c r="F25" s="41"/>
    </row>
    <row r="26" spans="1:6" ht="23.25" customHeight="1">
      <c r="A26" s="37">
        <v>4.2</v>
      </c>
      <c r="B26" s="38"/>
      <c r="C26" s="39"/>
      <c r="D26" s="37"/>
      <c r="E26" s="40"/>
      <c r="F26" s="41"/>
    </row>
    <row r="27" spans="1:6" ht="24.6" customHeight="1">
      <c r="A27" s="37">
        <v>4.3</v>
      </c>
      <c r="B27" s="38"/>
      <c r="C27" s="39"/>
      <c r="D27" s="37"/>
      <c r="E27" s="40"/>
      <c r="F27" s="41"/>
    </row>
    <row r="28" spans="1:6" s="26" customFormat="1" ht="44.25" customHeight="1">
      <c r="A28" s="42"/>
      <c r="B28" s="43" t="s">
        <v>159</v>
      </c>
      <c r="C28" s="44">
        <f>+C7+C16+C20+C24</f>
        <v>0</v>
      </c>
      <c r="D28" s="44">
        <f>+D7+D16+D20+D24</f>
        <v>0</v>
      </c>
      <c r="E28" s="44">
        <f>+E7+E16+E20+E24</f>
        <v>0</v>
      </c>
      <c r="F28" s="44">
        <f>+F7+F16+F20+F24</f>
        <v>0</v>
      </c>
    </row>
    <row r="29" spans="1:6" ht="20.25" customHeight="1"/>
    <row r="30" spans="1:6" ht="20.25" customHeight="1">
      <c r="B30" s="26" t="s">
        <v>247</v>
      </c>
      <c r="D30" s="45">
        <f>+D28</f>
        <v>0</v>
      </c>
    </row>
    <row r="31" spans="1:6" ht="20.25" customHeight="1">
      <c r="B31" s="25"/>
    </row>
    <row r="32" spans="1:6" ht="20.25" customHeight="1">
      <c r="B32" s="25"/>
    </row>
    <row r="33" spans="2:5" ht="23.25" customHeight="1">
      <c r="B33" s="46" t="s">
        <v>59</v>
      </c>
      <c r="D33" s="519" t="e">
        <f>+'Ekamut-caxs'!#REF!</f>
        <v>#REF!</v>
      </c>
      <c r="E33" s="519"/>
    </row>
    <row r="34" spans="2:5" ht="11.25" customHeight="1">
      <c r="B34" s="47" t="s">
        <v>104</v>
      </c>
      <c r="D34" s="523" t="s">
        <v>115</v>
      </c>
      <c r="E34" s="523"/>
    </row>
    <row r="35" spans="2:5" ht="24" customHeight="1">
      <c r="B35" s="26" t="s">
        <v>61</v>
      </c>
      <c r="D35" s="519" t="e">
        <f>+'Ekamut-caxs'!#REF!</f>
        <v>#REF!</v>
      </c>
      <c r="E35" s="519"/>
    </row>
    <row r="36" spans="2:5" ht="16.5" customHeight="1">
      <c r="B36" s="27" t="s">
        <v>248</v>
      </c>
      <c r="D36" s="520" t="s">
        <v>115</v>
      </c>
      <c r="E36" s="520"/>
    </row>
    <row r="37" spans="2:5" ht="18">
      <c r="E37" s="49"/>
    </row>
    <row r="38" spans="2:5" ht="15.75" customHeight="1">
      <c r="E38" s="48"/>
    </row>
    <row r="39" spans="2:5" ht="21" customHeight="1">
      <c r="E39" s="49"/>
    </row>
    <row r="40" spans="2:5">
      <c r="E40" s="48"/>
    </row>
  </sheetData>
  <mergeCells count="7">
    <mergeCell ref="D35:E35"/>
    <mergeCell ref="D36:E36"/>
    <mergeCell ref="A1:F1"/>
    <mergeCell ref="A2:F2"/>
    <mergeCell ref="A3:F3"/>
    <mergeCell ref="D33:E33"/>
    <mergeCell ref="D34:E34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workbookViewId="0">
      <selection activeCell="M12" sqref="M12"/>
    </sheetView>
  </sheetViews>
  <sheetFormatPr defaultColWidth="9.140625" defaultRowHeight="13.5"/>
  <cols>
    <col min="1" max="1" width="4.5703125" style="1" hidden="1" customWidth="1"/>
    <col min="2" max="2" width="4.7109375" style="1" hidden="1" customWidth="1"/>
    <col min="3" max="3" width="4.5703125" style="1" customWidth="1"/>
    <col min="4" max="4" width="19.85546875" style="3" customWidth="1"/>
    <col min="5" max="15" width="9" style="4" customWidth="1"/>
    <col min="16" max="25" width="9.140625" style="4" customWidth="1"/>
    <col min="26" max="26" width="10.7109375" style="4" customWidth="1"/>
    <col min="27" max="27" width="11.85546875" style="4" customWidth="1"/>
    <col min="28" max="28" width="12.28515625" style="4" customWidth="1"/>
    <col min="29" max="16384" width="9.140625" style="4"/>
  </cols>
  <sheetData>
    <row r="1" spans="1:28" ht="22.5" customHeight="1">
      <c r="A1" s="530" t="s">
        <v>249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2"/>
    </row>
    <row r="2" spans="1:28" ht="30" customHeight="1">
      <c r="A2" s="533"/>
      <c r="B2" s="534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6"/>
    </row>
    <row r="3" spans="1:28" ht="14.2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24" t="s">
        <v>107</v>
      </c>
    </row>
    <row r="4" spans="1:28" ht="30" customHeight="1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s="1" customFormat="1" ht="108" customHeight="1">
      <c r="A5" s="8"/>
      <c r="B5" s="9"/>
      <c r="C5" s="541" t="s">
        <v>67</v>
      </c>
      <c r="D5" s="543" t="s">
        <v>222</v>
      </c>
      <c r="E5" s="10" t="s">
        <v>250</v>
      </c>
      <c r="F5" s="11" t="s">
        <v>251</v>
      </c>
      <c r="G5" s="11" t="s">
        <v>252</v>
      </c>
      <c r="H5" s="11" t="s">
        <v>253</v>
      </c>
      <c r="I5" s="11" t="s">
        <v>254</v>
      </c>
      <c r="J5" s="11" t="s">
        <v>255</v>
      </c>
      <c r="K5" s="20" t="s">
        <v>256</v>
      </c>
      <c r="L5" s="10" t="s">
        <v>257</v>
      </c>
      <c r="M5" s="20" t="s">
        <v>258</v>
      </c>
      <c r="N5" s="10" t="s">
        <v>259</v>
      </c>
      <c r="O5" s="20" t="s">
        <v>258</v>
      </c>
      <c r="P5" s="10" t="s">
        <v>260</v>
      </c>
      <c r="Q5" s="20" t="s">
        <v>261</v>
      </c>
      <c r="R5" s="10" t="s">
        <v>262</v>
      </c>
      <c r="S5" s="20" t="s">
        <v>263</v>
      </c>
      <c r="T5" s="10" t="s">
        <v>264</v>
      </c>
      <c r="U5" s="20" t="s">
        <v>265</v>
      </c>
      <c r="V5" s="10" t="s">
        <v>266</v>
      </c>
      <c r="W5" s="20" t="s">
        <v>267</v>
      </c>
      <c r="X5" s="10" t="s">
        <v>268</v>
      </c>
      <c r="Y5" s="20" t="s">
        <v>269</v>
      </c>
      <c r="Z5" s="524" t="s">
        <v>270</v>
      </c>
      <c r="AA5" s="526" t="s">
        <v>271</v>
      </c>
      <c r="AB5" s="528" t="s">
        <v>272</v>
      </c>
    </row>
    <row r="6" spans="1:28" s="2" customFormat="1" ht="23.25" customHeight="1">
      <c r="A6" s="12"/>
      <c r="B6" s="13"/>
      <c r="C6" s="542"/>
      <c r="D6" s="544"/>
      <c r="E6" s="545">
        <v>28.3</v>
      </c>
      <c r="F6" s="546"/>
      <c r="G6" s="546"/>
      <c r="H6" s="546"/>
      <c r="I6" s="546"/>
      <c r="J6" s="546"/>
      <c r="K6" s="547"/>
      <c r="L6" s="539">
        <v>24.3</v>
      </c>
      <c r="M6" s="540"/>
      <c r="N6" s="539">
        <v>21.8</v>
      </c>
      <c r="O6" s="540"/>
      <c r="P6" s="539">
        <v>32.5</v>
      </c>
      <c r="Q6" s="540"/>
      <c r="R6" s="539">
        <v>27.2</v>
      </c>
      <c r="S6" s="540"/>
      <c r="T6" s="537">
        <v>21</v>
      </c>
      <c r="U6" s="538"/>
      <c r="V6" s="537">
        <v>13</v>
      </c>
      <c r="W6" s="538"/>
      <c r="X6" s="539">
        <v>12.2</v>
      </c>
      <c r="Y6" s="540"/>
      <c r="Z6" s="525"/>
      <c r="AA6" s="527"/>
      <c r="AB6" s="529"/>
    </row>
    <row r="7" spans="1:28" s="1" customFormat="1" ht="97.5" customHeight="1">
      <c r="A7" s="8">
        <v>198</v>
      </c>
      <c r="B7" s="9">
        <v>1</v>
      </c>
      <c r="C7" s="14">
        <v>1</v>
      </c>
      <c r="D7" s="15" t="s">
        <v>273</v>
      </c>
      <c r="E7" s="16"/>
      <c r="F7" s="17"/>
      <c r="G7" s="18"/>
      <c r="H7" s="19"/>
      <c r="I7" s="18"/>
      <c r="J7" s="21">
        <f>+E7+F7+G7+H7+I7</f>
        <v>0</v>
      </c>
      <c r="K7" s="22">
        <f>+J7*E6</f>
        <v>0</v>
      </c>
      <c r="L7" s="23"/>
      <c r="M7" s="22">
        <f>+L7*L6</f>
        <v>0</v>
      </c>
      <c r="N7" s="23"/>
      <c r="O7" s="22">
        <f>+N7*N6</f>
        <v>0</v>
      </c>
      <c r="P7" s="23"/>
      <c r="Q7" s="22">
        <f>+P7*P6</f>
        <v>0</v>
      </c>
      <c r="R7" s="14"/>
      <c r="S7" s="22">
        <f>+R7*R6</f>
        <v>0</v>
      </c>
      <c r="T7" s="14"/>
      <c r="U7" s="22">
        <f>+T7*T6</f>
        <v>0</v>
      </c>
      <c r="V7" s="14"/>
      <c r="W7" s="22">
        <f>+V7*V6</f>
        <v>0</v>
      </c>
      <c r="X7" s="14"/>
      <c r="Y7" s="22">
        <f>+X7*X6</f>
        <v>0</v>
      </c>
      <c r="Z7" s="14">
        <f>+J7+L7+N7+P7+R7+T7+V7+X7</f>
        <v>0</v>
      </c>
      <c r="AA7" s="22">
        <f>+K7+M7+O7+Q7+S7+U7+W7+Y7</f>
        <v>0</v>
      </c>
      <c r="AB7" s="2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Z5:Z6"/>
    <mergeCell ref="AA5:AA6"/>
    <mergeCell ref="AB5:AB6"/>
    <mergeCell ref="A1:AB2"/>
    <mergeCell ref="T6:U6"/>
    <mergeCell ref="V6:W6"/>
    <mergeCell ref="X6:Y6"/>
    <mergeCell ref="C5:C6"/>
    <mergeCell ref="D5:D6"/>
    <mergeCell ref="E6:K6"/>
    <mergeCell ref="L6:M6"/>
    <mergeCell ref="N6:O6"/>
    <mergeCell ref="P6:Q6"/>
    <mergeCell ref="R6:S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6" master="" otherUserPermission="visible"/>
  <rangeList sheetStid="29" master="" otherUserPermission="visible"/>
  <rangeList sheetStid="2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https://mul2.yerevan.am/tasks/2172852/oneclick?token=2118632b7c8bee6f4236aa6f78cc7f29</cp:keywords>
  <cp:lastModifiedBy>Lusine Petrosyan</cp:lastModifiedBy>
  <cp:lastPrinted>2025-03-07T05:36:09Z</cp:lastPrinted>
  <dcterms:created xsi:type="dcterms:W3CDTF">1996-10-14T23:33:00Z</dcterms:created>
  <dcterms:modified xsi:type="dcterms:W3CDTF">2025-05-12T14:48:17Z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5F1FE46A999B4FB99F7C0F8BEAF43C03_13</vt:lpwstr>
  </property>
  <property fmtid="{D5CDD505-2E9C-101B-9397-08002B2CF9AE}" pid="3" name="KSOProductBuildVer">
    <vt:lpwstr>1033-12.2.0.19805</vt:lpwstr>
  </property>
</Properties>
</file>